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irikova\Desktop\myRADISSON\ВОРы\Фасады\Ограждения\Метал.ограждения\1. Метал.ограждения (сталь) от 19.04.2024\"/>
    </mc:Choice>
  </mc:AlternateContent>
  <xr:revisionPtr revIDLastSave="0" documentId="13_ncr:1_{03E365FD-4D24-4FC7-9F78-C2B58DCCC441}" xr6:coauthVersionLast="47" xr6:coauthVersionMax="47" xr10:uidLastSave="{00000000-0000-0000-0000-000000000000}"/>
  <bookViews>
    <workbookView xWindow="3120" yWindow="810" windowWidth="23850" windowHeight="15390" xr2:uid="{00000000-000D-0000-FFFF-FFFF00000000}"/>
  </bookViews>
  <sheets>
    <sheet name="ВОРметалл" sheetId="1" r:id="rId1"/>
  </sheets>
  <definedNames>
    <definedName name="_xlnm.Print_Area" localSheetId="0">ВОРметалл!$A$1:$J$114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26" i="1"/>
  <c r="D25" i="1"/>
  <c r="D24" i="1"/>
  <c r="D22" i="1"/>
  <c r="D27" i="1"/>
  <c r="J93" i="1" l="1"/>
  <c r="J94" i="1"/>
  <c r="J95" i="1" l="1"/>
</calcChain>
</file>

<file path=xl/sharedStrings.xml><?xml version="1.0" encoding="utf-8"?>
<sst xmlns="http://schemas.openxmlformats.org/spreadsheetml/2006/main" count="284" uniqueCount="202">
  <si>
    <t>Объект:</t>
  </si>
  <si>
    <t>Адрес:</t>
  </si>
  <si>
    <t>Вид работ:</t>
  </si>
  <si>
    <t>материалы</t>
  </si>
  <si>
    <t>работа</t>
  </si>
  <si>
    <t>всего</t>
  </si>
  <si>
    <t>ед.
изм.</t>
  </si>
  <si>
    <t>кол-во</t>
  </si>
  <si>
    <t>Кому:</t>
  </si>
  <si>
    <t>КОММЕРЧЕСКОЕ ПРЕДЛОЖЕНИЕ</t>
  </si>
  <si>
    <t>ФИО</t>
  </si>
  <si>
    <t>С условиями финансирования согласен.</t>
  </si>
  <si>
    <t>-</t>
  </si>
  <si>
    <t>устав организации;</t>
  </si>
  <si>
    <t>свидетельство о регистрации юридического лица (ОГРН);</t>
  </si>
  <si>
    <t>свидетельство о допуске к ведению работ (СРО);</t>
  </si>
  <si>
    <t>документы, подтверждающие полномочия на право подписания договора (приказ о назначении на должность, протокол, решение, доверенность от организации на подписанта о наделении полномочий).</t>
  </si>
  <si>
    <t>подпись</t>
  </si>
  <si>
    <t>выписка из ЕГРЮЛ ;</t>
  </si>
  <si>
    <t>свидетельство о постановке на учет юридического лица  в налоговом органе  (ИНН);</t>
  </si>
  <si>
    <t xml:space="preserve">Приложения (копии документов): </t>
  </si>
  <si>
    <t>№ 
п/п</t>
  </si>
  <si>
    <t>Наименование работ и затрат</t>
  </si>
  <si>
    <t>С условиями договора ознакомлен и согласен. Принимается типовая форма договора в редакции Генподрядчика.</t>
  </si>
  <si>
    <t>бухгалтерский баланс (форма 1,2,5)</t>
  </si>
  <si>
    <t>«Отель в г. Сочи на участке проектирования, расположенном по адресу: Краснодарский край, г. Сочи, Центральный район, ул. Виноградная, 14, кадастровый номер 23:49:0203016:28»</t>
  </si>
  <si>
    <t xml:space="preserve">г. Сочи, Центральный район, ул. Виноградная, 14 </t>
  </si>
  <si>
    <t>Итого материалы</t>
  </si>
  <si>
    <t xml:space="preserve">Итого работа </t>
  </si>
  <si>
    <t>ВСЕГО</t>
  </si>
  <si>
    <t>Проект рассмотрен. Расчет цены  выполнен в соответствии с проектом.</t>
  </si>
  <si>
    <t>должность руководителя организации</t>
  </si>
  <si>
    <t>Контактный телефон +7</t>
  </si>
  <si>
    <t>1</t>
  </si>
  <si>
    <t xml:space="preserve">Данные о компании </t>
  </si>
  <si>
    <t xml:space="preserve">Наименование компании </t>
  </si>
  <si>
    <t>Заполняется контрагентом</t>
  </si>
  <si>
    <t>ИНН</t>
  </si>
  <si>
    <t>Адрес</t>
  </si>
  <si>
    <t xml:space="preserve">Ф.И.О. директора </t>
  </si>
  <si>
    <t>Ф.И.О. контактного лица, телефон, e-mail</t>
  </si>
  <si>
    <t>стоимость работ 
на ед.измерения в руб. с НДС</t>
  </si>
  <si>
    <t>твердая договорная цена
на полный объем в руб. с НДС</t>
  </si>
  <si>
    <t>шт</t>
  </si>
  <si>
    <t>ООО «Специализированный застройщик Красмашевский»</t>
  </si>
  <si>
    <t>ООО "_______________________" готово выполнить полный комплекс работ на нижеследующих условиях:</t>
  </si>
  <si>
    <r>
      <t xml:space="preserve">карточка учета организации; - </t>
    </r>
    <r>
      <rPr>
        <b/>
        <sz val="11"/>
        <rFont val="Times New Roman"/>
        <family val="1"/>
        <charset val="204"/>
      </rPr>
      <t>АНКЕТА ОРГАНИЗАЦИИ</t>
    </r>
  </si>
  <si>
    <t>см. КМ2.1 л.5</t>
  </si>
  <si>
    <t>см. КМ2.1 л.4</t>
  </si>
  <si>
    <t>см. КМ2.1 л.2</t>
  </si>
  <si>
    <t>см. КМ2.1 л.14</t>
  </si>
  <si>
    <t>см. КМ2.1 л.12</t>
  </si>
  <si>
    <t>см. КМ2.1 л.11</t>
  </si>
  <si>
    <t>Комплекс  работ на изготовление и монтаж ограждений, навесов и декоративных металлических элементов фасада</t>
  </si>
  <si>
    <t>1.1</t>
  </si>
  <si>
    <t>1.2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</si>
  <si>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</si>
  <si>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</si>
  <si>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</si>
  <si>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</si>
  <si>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</si>
  <si>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</si>
  <si>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</si>
  <si>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</si>
  <si>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</si>
  <si>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</si>
  <si>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</si>
  <si>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</si>
  <si>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</si>
  <si>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</si>
  <si>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</si>
  <si>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</si>
  <si>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</si>
  <si>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</si>
  <si>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</si>
  <si>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</si>
  <si>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</si>
  <si>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</si>
  <si>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</si>
  <si>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</si>
  <si>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</si>
  <si>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</si>
  <si>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</si>
  <si>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</si>
  <si>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</si>
  <si>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</si>
  <si>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</si>
  <si>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</si>
  <si>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</si>
  <si>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</si>
  <si>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</si>
  <si>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</si>
  <si>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</si>
  <si>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</si>
  <si>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</si>
  <si>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</si>
  <si>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</si>
  <si>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</si>
  <si>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</si>
  <si>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</si>
  <si>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</si>
  <si>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</si>
  <si>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</si>
  <si>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</si>
  <si>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</si>
  <si>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</si>
  <si>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</si>
  <si>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</si>
  <si>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</si>
  <si>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</si>
  <si>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</si>
  <si>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</si>
  <si>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</si>
  <si>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</si>
  <si>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</si>
  <si>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</si>
  <si>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</si>
  <si>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</si>
  <si>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</si>
  <si>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</si>
  <si>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</si>
  <si>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</si>
  <si>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</si>
  <si>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</si>
  <si>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</si>
  <si>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</si>
  <si>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м.п.</t>
  </si>
  <si>
    <t>Комплекс работ на изготовление и монтаж декоративных металлических элементов фасада</t>
  </si>
  <si>
    <t>Комплекс работ на изготовление и монтаж навесов фасада</t>
  </si>
  <si>
    <t>Комплекс работ на изготовление и монтаж ограждений фасада</t>
  </si>
  <si>
    <r>
      <t xml:space="preserve">Изготовление и монтаж навеса Мн-1, размеры: 2020 х 3020 мм (полный комплекс работ), включая монолитные участки МУ1(12 шт), </t>
    </r>
    <r>
      <rPr>
        <sz val="11"/>
        <color rgb="FF0000FF"/>
        <rFont val="Arial Narrow"/>
        <family val="2"/>
        <charset val="204"/>
      </rPr>
      <t>включая водоотлив согласно проекта</t>
    </r>
  </si>
  <si>
    <r>
      <t xml:space="preserve">Изготовление и монтаж навеса Мн-2, размеры: 2655 х 3270 мм (полный комплекс работ), </t>
    </r>
    <r>
      <rPr>
        <sz val="11"/>
        <color rgb="FF0000FF"/>
        <rFont val="Arial Narrow"/>
        <family val="2"/>
        <charset val="204"/>
      </rPr>
      <t>включая водоотлив согласно проекта</t>
    </r>
  </si>
  <si>
    <t xml:space="preserve">Изготовление и монтаж ограждения ОГБв-1, h=1200мм, кол-во: 30шт,  включая покрытие цинковым грунтом и полимерно-порошковой краской  RAL 7016 (антрацит)   </t>
  </si>
  <si>
    <t xml:space="preserve">Изготовление и монтаж ограждения ОГБв-2, h=800мм, кол-во: 20шт,  включая покрытие цинковым грунтом и полимерно-порошковой краской  RAL 7016 (антрацит)     </t>
  </si>
  <si>
    <t xml:space="preserve">Изготовление и монтаж ограждения ОГБв-9,  h=1200мм, кол-во: 5шт,  включая покрытие цинковым грунтом и полимерно-порошковой краской  RAL 7016 (антрацит)     </t>
  </si>
  <si>
    <t xml:space="preserve">Изготовление и монтаж ограждения ОГБв-10,  h=1200мм, кол-во: 5шт,  включая покрытие цинковым грунтом и полимерно-порошковой краской RAL 7016 (антрацит)     </t>
  </si>
  <si>
    <t xml:space="preserve">Изготовление и монтаж ограждения ОГБв-11,  h=1200мм, кол-во: 5шт,  включая покрытие цинковым грунтом и полимерно-порошковой краской RAL 7016 (антрацит)   </t>
  </si>
  <si>
    <t xml:space="preserve">Изготовление и монтаж ограждения ОГБв-12,  h=1200мм, кол-во: 6шт,  включая покрытие цинковым грунтом и полимерно-порошковой краской RAL 7016 (антрацит)  </t>
  </si>
  <si>
    <t xml:space="preserve">Изготовление и монтаж металлических элементов М1, покрыть цинковым грунтом  и полимерно-порошковой краской  RAL 7016 (антрацит)  </t>
  </si>
  <si>
    <t xml:space="preserve">Изготовление и монтаж металлических элементов М2а, покрыть цинковым грунтом  и полимерно-порошковой краской  RAL 7016 (антрацит) </t>
  </si>
  <si>
    <t xml:space="preserve">Изготовление и монтаж металлических элементов М2, покрыть цинковым грунтом  и полимерно-порошковой краской RAL 7016 (антрацит) </t>
  </si>
  <si>
    <t xml:space="preserve">Изготовление и монтаж металлических элементов М2б, покрыть цинковым грунтом  и полимерно-порошковой краской  RAL 7016 (антрацит) </t>
  </si>
  <si>
    <t xml:space="preserve">Изготовление и монтаж металлических элементов М2в, покрыть цинковым грунтом  и полимерно-порошковой краской  RAL 7016 (антрацит) </t>
  </si>
  <si>
    <t xml:space="preserve">Изготовление и монтаж металлических элементов М2г, покрыть цинковым грунтом  и полимерно-порошковой краской  RAL 7016 (антрацит) </t>
  </si>
  <si>
    <t xml:space="preserve">Изготовление и монтаж металлических элементов М2д, покрыть цинковым грунтом  и полимерно-порошковой краской RAL 7016 (антрацит) </t>
  </si>
  <si>
    <t xml:space="preserve">Изготовление и монтаж металлических элементов М3, покрыть цинковым грунтом и полимерно-порошковой краской  RAL 7016 (антрацит) </t>
  </si>
  <si>
    <t xml:space="preserve">Изготовление и монтаж металлических элементов М4, покрыть цинковым грунтом  и полимерно-порошковой краской  RAL 7016 (антрацит) </t>
  </si>
  <si>
    <t xml:space="preserve">Изготовление и монтаж металлических элементов М5, покрыть цинковым грунтом  и полимерно-порошковой краской  RAL 7016 (антрацит) </t>
  </si>
  <si>
    <t xml:space="preserve">Изготовление и монтаж металлических элементов М6, покрыть цинковым грунтом  и полимерно-порошковой краской  RAL 7016 (антрацит) </t>
  </si>
  <si>
    <t xml:space="preserve">Изготовление и монтаж металлических элементов М7, покрыть цинковым грунтом  и полимерно-порошковой краской  RAL 7016 (антрацит) </t>
  </si>
  <si>
    <t xml:space="preserve">Изготовление и монтаж металлических элементов М8, покрыть цинковым грунтом  и полимерно-порошковой краской  RAL 7016 (антрацит) </t>
  </si>
  <si>
    <t>Изготовление и монтаж металлических элементов М9, покрыть цинковым грунтом  и полимерно-порошковой краской RAL 7016 (антрацит)</t>
  </si>
  <si>
    <t>Изготовление и монтаж металлических элементов М10, покрыть цинковым грунтом и полимерно-порошковой краской RAL 7016 (антрацит)</t>
  </si>
  <si>
    <t>Изготовление и монтаж металлических элементов М11, покрыть цинковым грунтом  и полимерно-порошковой краской RAL 7016 (антрацит)</t>
  </si>
  <si>
    <t>Изготовление и монтаж металлических элементов М12, покрыть цинковым грунтом и полимерно-порошковой краской RAL 7016 (антрацит)</t>
  </si>
  <si>
    <t>Изготовление и монтаж металлических элементов М12а, покрыть цинковым грунтом  и полимерно-порошковой краской RAL 7016 (антрацит)</t>
  </si>
  <si>
    <r>
      <t>Изготовление и монтаж металлических элементов М12</t>
    </r>
    <r>
      <rPr>
        <i/>
        <sz val="11"/>
        <rFont val="Arial Narrow"/>
        <family val="2"/>
        <charset val="204"/>
      </rPr>
      <t>б</t>
    </r>
    <r>
      <rPr>
        <sz val="11"/>
        <rFont val="Arial Narrow"/>
        <family val="2"/>
        <charset val="204"/>
      </rPr>
      <t>, покрыть цинковым грунтом  и полимерно-порошковой краской RAL 7016 (антрацит)</t>
    </r>
  </si>
  <si>
    <t>Изготовление и монтаж металлических элементов М13, покрыть цинковым грунтом и полимерно-порошковой краской RAL 7016 (антрацит)</t>
  </si>
  <si>
    <t>Изготовление и монтаж металлических элементов М14а, покрыть цинковым грунтом и полимерно-порошковой краской RAL 7016 (антрацит)</t>
  </si>
  <si>
    <t>Изготовление и монтаж металлических элементов М14б, покрыть цинковым грунтом и полимерно-порошковой краской RAL 7016 (антрацит)</t>
  </si>
  <si>
    <t>Изготовление и монтаж металлических элементов М14в, покрыть цинковым грунтом и полимерно-порошковой краской RAL 7016 (антрацит)</t>
  </si>
  <si>
    <t>Изготовление и монтаж металлических элементов М15а, покрыть цинковым грунтом  и полимерно-порошковой краской RAL 7016 (антрацит)</t>
  </si>
  <si>
    <t>Изготовление и монтаж металлических элементов М15б, покрыть цинковым грунтом и полимерно-порошковой краской RAL 7016 (антрацит)</t>
  </si>
  <si>
    <t>Изготовление и монтаж металлических элементов М15в, покрыть цинковым грунтом и полимерно-порошковой краской RAL 7016 (антрацит)</t>
  </si>
  <si>
    <t>Изготовление и монтаж металлических элементов М16, покрыть цинковым грунтом  и полимерно-порошковой краской RAL 7016 (антрацит)</t>
  </si>
  <si>
    <t>Изготовление и монтаж металлических элементов М16а, покрыть цинковым грунтом и полимерно-порошковой краской RAL 7016 (антрацит)</t>
  </si>
  <si>
    <t>Изготовление и монтаж металлических элементов М17, покрыть цинковым грунтом и полимерно-порошковой краской RAL 7016 (антрацит)</t>
  </si>
  <si>
    <t>Изготовление и монтаж металлических элементов М17а, покрыть цинковым грунтом  и полимерно-порошковой краской RAL 7016 (антрацит)</t>
  </si>
  <si>
    <t>Изготовление и монтаж металлических элементов М18, покрыть цинковым грунтом и полимерно-порошковой краской RAL 7016 (антрацит)</t>
  </si>
  <si>
    <t>Изготовление и монтаж металлических элементов М19, покрыть цинковым грунтом  и полимерно-порошковой краской RAL 7016 (антрацит)</t>
  </si>
  <si>
    <t>Изготовление и монтаж металлических элементов М20, покрыть цинковым грунтом  и полимерно-порошковой краской RAL 7016 (антрацит)</t>
  </si>
  <si>
    <t>Изготовление и монтаж металлических элементов М21, покрыть цинковым грунтом  и полимерно-порошковой краской RAL 7016 (антрацит)</t>
  </si>
  <si>
    <t>Изготовление и монтаж металлических элементов М22, покрыть цинковым грунтом  и полимерно-порошковой краской RAL 7016 (антрацит)</t>
  </si>
  <si>
    <t>Изготовление и монтаж металлических элементов М23, покрыть цинковым грунтом  и полимерно-порошковой краской RAL 7016 (антрацит)</t>
  </si>
  <si>
    <t>Изготовление и монтаж металлических элементов М23а, покрыть цинковым грунтом  и полимерно-порошковой краской RAL 7016 (антрацит)</t>
  </si>
  <si>
    <t>Изготовление и монтаж металлических элементов М23б, покрыть цинковым грунтом  и полимерно-порошковой краской RAL 7016 (антрацит)</t>
  </si>
  <si>
    <t>Изготовление и монтаж металлических элементов М24, покрыть цинковым грунтом и полимерно-порошковой краской RAL 7016 (антрацит)</t>
  </si>
  <si>
    <t>Изготовление и монтаж металлических элементов М25, покрыть цинковым грунтом  и полимерно-порошковой краской RAL 7016 (антрацит)</t>
  </si>
  <si>
    <t>Изготовление и монтаж металлических элементов М26, покрыть цинковым грунтом  и полимерно-порошковой краской RAL 7016 (антрацит)</t>
  </si>
  <si>
    <t>Изготовление и монтаж металлических элементов М27, покрыть цинковым грунтом и полимерно-порошковой краской RAL 7016 (антрацит)</t>
  </si>
  <si>
    <t>Изготовление и монтаж металлических элементов М28, покрыть цинковым грунтом  и полимерно-порошковой краской RAL 7016 (антрацит)</t>
  </si>
  <si>
    <t>Изготовление и монтаж металлических элементов М29, покрыть цинковым грунтом  и полимерно-порошковой краской RAL 7016 (антрацит)</t>
  </si>
  <si>
    <t>Изготовление и монтаж металлических элементов М30, покрыть цинковым грунтом и полимерно-порошковой краской RAL 7016 (антрацит)</t>
  </si>
  <si>
    <t>Изготовление и монтаж металлических элементов М31, покрыть цинковым грунтом и полимерно-порошковой краской RAL 7016 (антрацит)</t>
  </si>
  <si>
    <t>Изготовление и монтаж металлических элементов М32, покрыть цинковым грунтом и полимерно-порошковой краской RAL 7016 (антрацит)</t>
  </si>
  <si>
    <t>Изготовление и монтаж металлических элементов М33, покрыть цинковым грунтом  и полимерно-порошковой краской RAL 7016 (антрацит)</t>
  </si>
  <si>
    <t>Изготовление и монтаж металлических элементов М34, покрыть цинковым грунтом  и полимерно-порошковой краской RAL 7016 (антрацит)</t>
  </si>
  <si>
    <t>Изготовление и монтаж металлических элементов М35, покрыть цинковым грунтом и полимерно-порошковой краской RAL 7016 (антрацит)</t>
  </si>
  <si>
    <t>Изготовление и монтаж металлических элементов М36, покрыть цинковым грунтом  и полимерно-порошковой краской RAL 7016 (антрацит)</t>
  </si>
  <si>
    <t>Изготовление и монтаж металлических элементов М37, покрыть цинковым грунтом  и полимерно-порошковой краской RAL 7016 (антрацит)</t>
  </si>
  <si>
    <t>Изготовление и монтаж металлических элементов М37a, покрыть цинковым грунтом  и полимерно-порошковой краской RAL 7016 (антрацит)</t>
  </si>
  <si>
    <t>Изготовление и монтаж металлических элементов М38, покрыть цинковым грунтом  и полимерно-порошковой краской RAL 7016 (антрацит)</t>
  </si>
  <si>
    <t>Изготовление и монтаж металлических элементов М38a, покрыть цинковым грунтом  и полимерно-порошковой краской RAL 7016 (антрацит)</t>
  </si>
  <si>
    <t>Изготовление и монтаж металлических элементов М38б, покрыть цинковым грунтом  и полимерно-порошковой краской RAL 7016 (антрацит)</t>
  </si>
  <si>
    <t>Изготовление и монтаж металлических элементов М38в, покрыть цинковым грунтом  и полимерно-порошковой краской RAL 7016 (антрацит)</t>
  </si>
  <si>
    <t>Изготовление и монтаж металлических элементов М39, покрыть цинковым грунтом  и полимерно-порошковой краской RAL 7016 (антрацит)</t>
  </si>
  <si>
    <t>Изготовление и монтаж металлических элементов М40а, покрыть цинковым грунтом и полимерно-порошковой краской RAL 7016 (антрацит)</t>
  </si>
  <si>
    <t>Изготовление и монтаж металлических элементов М40б, покрыть цинковым грунтом и полимерно-порошковой краской RAL 7016 (антрацит)</t>
  </si>
  <si>
    <t>Изготовление и монтаж металлических элементов М40в, покрыть цинковым грунтом  и полимерно-порошковой краской RAL 7016 (антрацит)</t>
  </si>
  <si>
    <t>Изготовление и монтаж металлических элементов М42, покрыть цинковым грунтом  и полимерно-порошковой краской RAL 7016 (антрацит)</t>
  </si>
  <si>
    <t>Изготовление и монтаж металлических элементов М43, покрыть цинковым грунтом  и полимерно-порошковой краской RAL 7016 (антрацит)</t>
  </si>
  <si>
    <t>Изготовление и монтаж металлических элементов М44, покрыть цинковым грунтом  и полимерно-порошковой краской RAL 7016 (антрацит)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</si>
</sst>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3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0"/>
      <name val="Arial"/>
      <family val="2"/>
      <charset val="204"/>
    </font>
    <font>
      <u/>
      <sz val="11"/>
      <name val="Arial Narrow"/>
      <family val="2"/>
      <charset val="204"/>
    </font>
    <font>
      <i/>
      <sz val="11"/>
      <name val="Arial Narrow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FF"/>
      <name val="Arial Narrow"/>
      <family val="2"/>
      <charset val="204"/>
    </font>
    <font>
      <b/>
      <u/>
      <sz val="11"/>
      <name val="Arial Narrow"/>
      <family val="2"/>
      <charset val="204"/>
    </font>
    <font>
      <sz val="10"/>
      <name val="Arial Narrow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b/>
      <sz val="7"/>
      <name val="Arial Narrow"/>
      <family val="2"/>
      <charset val="204"/>
    </font>
    <font>
      <sz val="7"/>
      <name val="Arial Narrow"/>
      <family val="2"/>
      <charset val="204"/>
    </font>
    <font>
      <b/>
      <i/>
      <sz val="11"/>
      <color rgb="FF00B050"/>
      <name val="Arial Narrow"/>
      <family val="2"/>
      <charset val="204"/>
    </font>
    <font>
      <sz val="11"/>
      <color theme="1"/>
      <name val="Arial Narrow"/>
      <family val="2"/>
      <charset val="204"/>
    </font>
    <font>
      <i/>
      <sz val="11"/>
      <color rgb="FF00B050"/>
      <name val="Arial Narrow"/>
      <family val="2"/>
      <charset val="204"/>
    </font>
    <font>
      <i/>
      <sz val="10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6"/>
      <name val="Arial Narrow"/>
      <family val="2"/>
      <charset val="204"/>
    </font>
    <font>
      <sz val="10"/>
      <color rgb="FF0000FF"/>
      <name val="Arial Narrow"/>
      <family val="2"/>
      <charset val="204"/>
    </font>
    <font>
      <i/>
      <sz val="11"/>
      <color rgb="FF0000FF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Narrow"/>
      <family val="2"/>
      <charset val="204"/>
    </font>
    <font>
      <b/>
      <sz val="7"/>
      <color rgb="FFFF0000"/>
      <name val="Arial Narrow"/>
      <family val="2"/>
      <charset val="204"/>
    </font>
    <font>
      <b/>
      <sz val="9"/>
      <color rgb="FF00B05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23" fillId="0" borderId="0" applyFont="0" applyFill="0" applyBorder="0" applyAlignment="0" applyProtection="0"/>
    <xf numFmtId="0" fontId="2" fillId="0" borderId="0"/>
    <xf numFmtId="0" fontId="1" fillId="0" borderId="0"/>
  </cellStyleXfs>
  <cellXfs count="174">
    <xf numFmtId="0" fontId="0" fillId="0" borderId="0" xfId="0"/>
    <xf numFmtId="49" fontId="4" fillId="0" borderId="0" xfId="0" applyNumberFormat="1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Protection="1"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20" fillId="0" borderId="0" xfId="3" applyFont="1" applyProtection="1">
      <protection locked="0"/>
    </xf>
    <xf numFmtId="0" fontId="5" fillId="0" borderId="0" xfId="4" applyFont="1" applyProtection="1">
      <protection locked="0"/>
    </xf>
    <xf numFmtId="0" fontId="5" fillId="3" borderId="3" xfId="4" applyFont="1" applyFill="1" applyBorder="1" applyAlignment="1" applyProtection="1">
      <alignment horizontal="center" vertical="center" wrapText="1"/>
      <protection locked="0"/>
    </xf>
    <xf numFmtId="0" fontId="22" fillId="3" borderId="7" xfId="4" applyFont="1" applyFill="1" applyBorder="1" applyAlignment="1" applyProtection="1">
      <alignment horizontal="center" wrapText="1"/>
      <protection locked="0"/>
    </xf>
    <xf numFmtId="0" fontId="22" fillId="3" borderId="7" xfId="4" applyFont="1" applyFill="1" applyBorder="1" applyAlignment="1" applyProtection="1">
      <alignment horizontal="center"/>
      <protection locked="0"/>
    </xf>
    <xf numFmtId="4" fontId="4" fillId="0" borderId="5" xfId="0" applyNumberFormat="1" applyFont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10" fillId="0" borderId="0" xfId="3" applyFont="1" applyProtection="1">
      <protection locked="0"/>
    </xf>
    <xf numFmtId="0" fontId="22" fillId="0" borderId="0" xfId="0" applyFont="1" applyProtection="1">
      <protection locked="0"/>
    </xf>
    <xf numFmtId="4" fontId="14" fillId="3" borderId="3" xfId="4" applyNumberFormat="1" applyFont="1" applyFill="1" applyBorder="1" applyAlignment="1" applyProtection="1">
      <alignment horizontal="center" vertical="center"/>
      <protection locked="0"/>
    </xf>
    <xf numFmtId="4" fontId="14" fillId="3" borderId="10" xfId="4" applyNumberFormat="1" applyFont="1" applyFill="1" applyBorder="1" applyAlignment="1" applyProtection="1">
      <alignment horizontal="center" vertical="center"/>
      <protection locked="0"/>
    </xf>
    <xf numFmtId="4" fontId="14" fillId="3" borderId="8" xfId="4" applyNumberFormat="1" applyFont="1" applyFill="1" applyBorder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horizontal="right"/>
      <protection locked="0"/>
    </xf>
    <xf numFmtId="0" fontId="13" fillId="0" borderId="0" xfId="3" applyFont="1" applyProtection="1">
      <protection locked="0"/>
    </xf>
    <xf numFmtId="0" fontId="12" fillId="0" borderId="0" xfId="3" applyFont="1" applyProtection="1">
      <protection locked="0"/>
    </xf>
    <xf numFmtId="4" fontId="14" fillId="3" borderId="11" xfId="4" applyNumberFormat="1" applyFont="1" applyFill="1" applyBorder="1" applyAlignment="1" applyProtection="1">
      <alignment horizontal="center" vertical="center"/>
      <protection locked="0"/>
    </xf>
    <xf numFmtId="4" fontId="14" fillId="3" borderId="12" xfId="4" applyNumberFormat="1" applyFont="1" applyFill="1" applyBorder="1" applyAlignment="1" applyProtection="1">
      <alignment horizontal="center" vertical="center"/>
      <protection locked="0"/>
    </xf>
    <xf numFmtId="4" fontId="14" fillId="3" borderId="13" xfId="4" applyNumberFormat="1" applyFont="1" applyFill="1" applyBorder="1" applyAlignment="1" applyProtection="1">
      <alignment horizontal="center" vertical="center"/>
      <protection locked="0"/>
    </xf>
    <xf numFmtId="2" fontId="13" fillId="0" borderId="0" xfId="3" applyNumberFormat="1" applyFont="1" applyAlignment="1" applyProtection="1">
      <alignment horizontal="right"/>
      <protection locked="0"/>
    </xf>
    <xf numFmtId="2" fontId="13" fillId="0" borderId="0" xfId="3" applyNumberFormat="1" applyFont="1" applyProtection="1">
      <protection locked="0"/>
    </xf>
    <xf numFmtId="2" fontId="12" fillId="0" borderId="0" xfId="3" applyNumberFormat="1" applyFont="1" applyProtection="1">
      <protection locked="0"/>
    </xf>
    <xf numFmtId="0" fontId="4" fillId="0" borderId="0" xfId="3" applyFont="1" applyProtection="1">
      <protection locked="0"/>
    </xf>
    <xf numFmtId="0" fontId="9" fillId="0" borderId="0" xfId="3" applyFont="1" applyAlignment="1" applyProtection="1">
      <alignment horizontal="right"/>
      <protection locked="0"/>
    </xf>
    <xf numFmtId="0" fontId="9" fillId="0" borderId="0" xfId="3" applyFont="1" applyProtection="1">
      <protection locked="0"/>
    </xf>
    <xf numFmtId="4" fontId="22" fillId="3" borderId="7" xfId="4" applyNumberFormat="1" applyFont="1" applyFill="1" applyBorder="1" applyAlignment="1" applyProtection="1">
      <alignment horizontal="center" wrapText="1"/>
      <protection locked="0"/>
    </xf>
    <xf numFmtId="0" fontId="22" fillId="3" borderId="7" xfId="4" applyFont="1" applyFill="1" applyBorder="1" applyAlignment="1" applyProtection="1">
      <alignment horizontal="center" vertical="center" wrapText="1"/>
      <protection locked="0"/>
    </xf>
    <xf numFmtId="49" fontId="12" fillId="3" borderId="8" xfId="4" applyNumberFormat="1" applyFont="1" applyFill="1" applyBorder="1" applyAlignment="1" applyProtection="1">
      <alignment horizontal="center" vertical="center" wrapText="1"/>
      <protection locked="0"/>
    </xf>
    <xf numFmtId="0" fontId="14" fillId="3" borderId="9" xfId="4" applyFont="1" applyFill="1" applyBorder="1" applyAlignment="1" applyProtection="1">
      <alignment vertical="center" wrapText="1"/>
      <protection locked="0"/>
    </xf>
    <xf numFmtId="0" fontId="14" fillId="3" borderId="15" xfId="4" applyFont="1" applyFill="1" applyBorder="1" applyAlignment="1" applyProtection="1">
      <alignment horizontal="center" vertical="center"/>
      <protection locked="0"/>
    </xf>
    <xf numFmtId="4" fontId="14" fillId="3" borderId="15" xfId="4" applyNumberFormat="1" applyFont="1" applyFill="1" applyBorder="1" applyAlignment="1" applyProtection="1">
      <alignment horizontal="center" vertical="center" wrapText="1"/>
      <protection locked="0"/>
    </xf>
    <xf numFmtId="49" fontId="12" fillId="3" borderId="11" xfId="4" applyNumberFormat="1" applyFont="1" applyFill="1" applyBorder="1" applyAlignment="1" applyProtection="1">
      <alignment horizontal="center" vertical="center" wrapText="1"/>
      <protection locked="0"/>
    </xf>
    <xf numFmtId="0" fontId="14" fillId="3" borderId="14" xfId="4" applyFont="1" applyFill="1" applyBorder="1" applyAlignment="1" applyProtection="1">
      <alignment vertical="center" wrapText="1"/>
      <protection locked="0"/>
    </xf>
    <xf numFmtId="0" fontId="14" fillId="3" borderId="16" xfId="4" applyFont="1" applyFill="1" applyBorder="1" applyAlignment="1" applyProtection="1">
      <alignment horizontal="center" vertical="center"/>
      <protection locked="0"/>
    </xf>
    <xf numFmtId="4" fontId="14" fillId="3" borderId="16" xfId="4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>
      <alignment horizontal="left" vertical="center" wrapText="1"/>
    </xf>
    <xf numFmtId="4" fontId="14" fillId="3" borderId="10" xfId="4" applyNumberFormat="1" applyFont="1" applyFill="1" applyBorder="1" applyAlignment="1">
      <alignment horizontal="center" vertical="center"/>
    </xf>
    <xf numFmtId="4" fontId="14" fillId="3" borderId="13" xfId="4" applyNumberFormat="1" applyFont="1" applyFill="1" applyBorder="1" applyAlignment="1">
      <alignment horizontal="center" vertical="center"/>
    </xf>
    <xf numFmtId="4" fontId="4" fillId="0" borderId="4" xfId="0" applyNumberFormat="1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4" fontId="20" fillId="2" borderId="24" xfId="4" applyNumberFormat="1" applyFont="1" applyFill="1" applyBorder="1" applyAlignment="1" applyProtection="1">
      <alignment horizontal="center" vertical="center"/>
      <protection locked="0"/>
    </xf>
    <xf numFmtId="4" fontId="20" fillId="2" borderId="25" xfId="4" applyNumberFormat="1" applyFont="1" applyFill="1" applyBorder="1" applyAlignment="1" applyProtection="1">
      <alignment horizontal="center" vertical="center"/>
      <protection locked="0"/>
    </xf>
    <xf numFmtId="4" fontId="20" fillId="2" borderId="26" xfId="4" applyNumberFormat="1" applyFont="1" applyFill="1" applyBorder="1" applyAlignment="1" applyProtection="1">
      <alignment horizontal="center" vertical="center" wrapText="1"/>
      <protection locked="0"/>
    </xf>
    <xf numFmtId="4" fontId="20" fillId="2" borderId="31" xfId="4" applyNumberFormat="1" applyFont="1" applyFill="1" applyBorder="1" applyAlignment="1" applyProtection="1">
      <alignment horizontal="center" vertical="center"/>
      <protection locked="0"/>
    </xf>
    <xf numFmtId="4" fontId="20" fillId="2" borderId="23" xfId="4" applyNumberFormat="1" applyFont="1" applyFill="1" applyBorder="1" applyAlignment="1" applyProtection="1">
      <alignment horizontal="center" vertical="center"/>
      <protection locked="0"/>
    </xf>
    <xf numFmtId="49" fontId="12" fillId="3" borderId="28" xfId="4" applyNumberFormat="1" applyFont="1" applyFill="1" applyBorder="1" applyAlignment="1" applyProtection="1">
      <alignment horizontal="center" vertical="center" wrapText="1"/>
      <protection locked="0"/>
    </xf>
    <xf numFmtId="0" fontId="14" fillId="3" borderId="17" xfId="4" applyFont="1" applyFill="1" applyBorder="1" applyAlignment="1" applyProtection="1">
      <alignment vertical="center" wrapText="1"/>
      <protection locked="0"/>
    </xf>
    <xf numFmtId="0" fontId="14" fillId="3" borderId="27" xfId="4" applyFont="1" applyFill="1" applyBorder="1" applyAlignment="1" applyProtection="1">
      <alignment horizontal="center" vertical="center" wrapText="1"/>
      <protection locked="0"/>
    </xf>
    <xf numFmtId="4" fontId="14" fillId="3" borderId="28" xfId="4" applyNumberFormat="1" applyFont="1" applyFill="1" applyBorder="1" applyAlignment="1" applyProtection="1">
      <alignment horizontal="center" vertical="center" wrapText="1"/>
      <protection locked="0"/>
    </xf>
    <xf numFmtId="4" fontId="14" fillId="3" borderId="29" xfId="4" applyNumberFormat="1" applyFont="1" applyFill="1" applyBorder="1" applyAlignment="1" applyProtection="1">
      <alignment horizontal="center" vertical="center"/>
      <protection locked="0"/>
    </xf>
    <xf numFmtId="4" fontId="14" fillId="3" borderId="30" xfId="4" applyNumberFormat="1" applyFont="1" applyFill="1" applyBorder="1" applyAlignment="1" applyProtection="1">
      <alignment horizontal="center" vertical="center"/>
      <protection locked="0"/>
    </xf>
    <xf numFmtId="4" fontId="14" fillId="3" borderId="28" xfId="4" applyNumberFormat="1" applyFont="1" applyFill="1" applyBorder="1" applyAlignment="1" applyProtection="1">
      <alignment horizontal="center" vertical="center"/>
      <protection locked="0"/>
    </xf>
    <xf numFmtId="4" fontId="14" fillId="3" borderId="30" xfId="4" applyNumberFormat="1" applyFont="1" applyFill="1" applyBorder="1" applyAlignment="1">
      <alignment horizontal="center" vertical="center"/>
    </xf>
    <xf numFmtId="49" fontId="20" fillId="0" borderId="0" xfId="3" applyNumberFormat="1" applyFont="1"/>
    <xf numFmtId="0" fontId="20" fillId="0" borderId="0" xfId="3" applyFont="1" applyAlignment="1">
      <alignment vertical="center"/>
    </xf>
    <xf numFmtId="0" fontId="20" fillId="0" borderId="0" xfId="3" applyFont="1"/>
    <xf numFmtId="4" fontId="9" fillId="0" borderId="0" xfId="3" applyNumberFormat="1" applyFont="1" applyAlignment="1">
      <alignment wrapText="1"/>
    </xf>
    <xf numFmtId="0" fontId="5" fillId="0" borderId="0" xfId="4" applyFont="1" applyAlignment="1">
      <alignment horizontal="right"/>
    </xf>
    <xf numFmtId="0" fontId="5" fillId="0" borderId="0" xfId="4" applyFont="1" applyAlignment="1">
      <alignment vertical="top"/>
    </xf>
    <xf numFmtId="0" fontId="8" fillId="0" borderId="0" xfId="0" applyFont="1" applyAlignment="1">
      <alignment horizontal="justify" vertical="center" wrapText="1"/>
    </xf>
    <xf numFmtId="0" fontId="26" fillId="0" borderId="0" xfId="4" applyFont="1" applyAlignment="1">
      <alignment vertical="center" wrapText="1"/>
    </xf>
    <xf numFmtId="49" fontId="5" fillId="0" borderId="0" xfId="4" applyNumberFormat="1" applyFont="1" applyAlignment="1">
      <alignment vertical="top"/>
    </xf>
    <xf numFmtId="0" fontId="4" fillId="0" borderId="0" xfId="4" applyFont="1"/>
    <xf numFmtId="4" fontId="9" fillId="0" borderId="0" xfId="4" applyNumberFormat="1" applyFont="1" applyAlignment="1">
      <alignment wrapText="1"/>
    </xf>
    <xf numFmtId="49" fontId="20" fillId="0" borderId="0" xfId="3" applyNumberFormat="1" applyFont="1" applyAlignment="1">
      <alignment vertical="top"/>
    </xf>
    <xf numFmtId="0" fontId="5" fillId="0" borderId="0" xfId="4" applyFont="1" applyAlignment="1">
      <alignment horizontal="left" vertical="center" wrapText="1"/>
    </xf>
    <xf numFmtId="49" fontId="7" fillId="0" borderId="0" xfId="4" applyNumberFormat="1" applyFont="1" applyAlignment="1">
      <alignment vertical="center" wrapText="1"/>
    </xf>
    <xf numFmtId="0" fontId="7" fillId="0" borderId="0" xfId="4" applyFont="1" applyAlignment="1">
      <alignment vertical="center" wrapText="1"/>
    </xf>
    <xf numFmtId="49" fontId="11" fillId="0" borderId="0" xfId="4" applyNumberFormat="1" applyFont="1" applyAlignment="1" applyProtection="1">
      <alignment vertical="center" wrapText="1"/>
      <protection locked="0"/>
    </xf>
    <xf numFmtId="49" fontId="11" fillId="0" borderId="0" xfId="4" applyNumberFormat="1" applyFont="1" applyAlignment="1">
      <alignment vertical="center" wrapText="1"/>
    </xf>
    <xf numFmtId="4" fontId="28" fillId="0" borderId="0" xfId="4" applyNumberFormat="1" applyFont="1" applyAlignment="1">
      <alignment horizontal="left" vertical="center" wrapText="1"/>
    </xf>
    <xf numFmtId="0" fontId="5" fillId="0" borderId="0" xfId="4" applyFont="1"/>
    <xf numFmtId="49" fontId="20" fillId="0" borderId="0" xfId="3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4" fontId="29" fillId="0" borderId="0" xfId="0" applyNumberFormat="1" applyFont="1"/>
    <xf numFmtId="49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top"/>
    </xf>
    <xf numFmtId="4" fontId="30" fillId="0" borderId="0" xfId="0" applyNumberFormat="1" applyFont="1" applyAlignment="1">
      <alignment vertical="top"/>
    </xf>
    <xf numFmtId="0" fontId="24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top"/>
    </xf>
    <xf numFmtId="0" fontId="4" fillId="0" borderId="0" xfId="0" applyFont="1" applyAlignment="1" applyProtection="1">
      <alignment vertical="center" wrapText="1"/>
      <protection locked="0"/>
    </xf>
    <xf numFmtId="4" fontId="29" fillId="0" borderId="1" xfId="0" applyNumberFormat="1" applyFont="1" applyBorder="1" applyAlignment="1" applyProtection="1">
      <alignment vertical="center" wrapText="1"/>
      <protection locked="0"/>
    </xf>
    <xf numFmtId="49" fontId="16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vertical="top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4" fontId="34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5" fillId="0" borderId="0" xfId="0" applyFont="1" applyAlignment="1" applyProtection="1">
      <alignment horizontal="left" vertical="center"/>
      <protection locked="0"/>
    </xf>
    <xf numFmtId="4" fontId="29" fillId="0" borderId="0" xfId="0" applyNumberFormat="1" applyFont="1" applyProtection="1">
      <protection locked="0"/>
    </xf>
    <xf numFmtId="0" fontId="4" fillId="2" borderId="34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4" fontId="4" fillId="0" borderId="33" xfId="0" applyNumberFormat="1" applyFont="1" applyBorder="1" applyAlignment="1" applyProtection="1">
      <alignment horizontal="center" vertical="center"/>
      <protection locked="0"/>
    </xf>
    <xf numFmtId="4" fontId="4" fillId="0" borderId="23" xfId="0" applyNumberFormat="1" applyFont="1" applyBorder="1" applyAlignment="1" applyProtection="1">
      <alignment horizontal="center" vertical="center"/>
      <protection locked="0"/>
    </xf>
    <xf numFmtId="4" fontId="4" fillId="0" borderId="26" xfId="0" applyNumberFormat="1" applyFont="1" applyBorder="1" applyAlignment="1" applyProtection="1">
      <alignment horizontal="center" vertical="center"/>
      <protection locked="0"/>
    </xf>
    <xf numFmtId="4" fontId="4" fillId="0" borderId="24" xfId="0" applyNumberFormat="1" applyFont="1" applyBorder="1" applyAlignment="1" applyProtection="1">
      <alignment horizontal="center" vertical="center"/>
      <protection locked="0"/>
    </xf>
    <xf numFmtId="4" fontId="4" fillId="0" borderId="25" xfId="0" applyNumberFormat="1" applyFont="1" applyBorder="1" applyAlignment="1" applyProtection="1">
      <alignment horizontal="center" vertical="center"/>
      <protection locked="0"/>
    </xf>
    <xf numFmtId="4" fontId="4" fillId="0" borderId="2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justify" vertical="top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5" fillId="0" borderId="21" xfId="0" applyFont="1" applyBorder="1" applyAlignment="1" applyProtection="1">
      <alignment horizontal="left" vertical="center" wrapText="1"/>
      <protection locked="0"/>
    </xf>
    <xf numFmtId="0" fontId="15" fillId="0" borderId="21" xfId="0" applyFont="1" applyBorder="1" applyAlignment="1" applyProtection="1">
      <alignment vertical="center" wrapText="1"/>
      <protection locked="0"/>
    </xf>
    <xf numFmtId="0" fontId="15" fillId="0" borderId="22" xfId="0" applyFont="1" applyBorder="1" applyAlignment="1" applyProtection="1">
      <alignment vertical="center" wrapText="1"/>
      <protection locked="0"/>
    </xf>
    <xf numFmtId="0" fontId="15" fillId="0" borderId="37" xfId="0" applyFont="1" applyBorder="1" applyAlignment="1" applyProtection="1">
      <alignment horizontal="center" vertical="center" wrapText="1"/>
      <protection locked="0"/>
    </xf>
    <xf numFmtId="165" fontId="4" fillId="2" borderId="20" xfId="3" applyNumberFormat="1" applyFont="1" applyFill="1" applyBorder="1" applyAlignment="1">
      <alignment horizontal="center" vertical="center" wrapText="1"/>
    </xf>
    <xf numFmtId="165" fontId="4" fillId="2" borderId="18" xfId="3" applyNumberFormat="1" applyFont="1" applyFill="1" applyBorder="1" applyAlignment="1">
      <alignment horizontal="center" vertical="center" wrapText="1"/>
    </xf>
    <xf numFmtId="166" fontId="4" fillId="2" borderId="20" xfId="3" applyNumberFormat="1" applyFont="1" applyFill="1" applyBorder="1" applyAlignment="1">
      <alignment horizontal="center" vertical="center" wrapText="1"/>
    </xf>
    <xf numFmtId="49" fontId="4" fillId="2" borderId="37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center" vertical="center"/>
    </xf>
    <xf numFmtId="4" fontId="4" fillId="0" borderId="38" xfId="0" applyNumberFormat="1" applyFont="1" applyBorder="1" applyAlignment="1" applyProtection="1">
      <alignment horizontal="center" vertical="center"/>
      <protection locked="0"/>
    </xf>
    <xf numFmtId="4" fontId="4" fillId="0" borderId="39" xfId="0" applyNumberFormat="1" applyFont="1" applyBorder="1" applyAlignment="1" applyProtection="1">
      <alignment horizontal="center" vertical="center"/>
      <protection locked="0"/>
    </xf>
    <xf numFmtId="4" fontId="4" fillId="0" borderId="40" xfId="0" applyNumberFormat="1" applyFont="1" applyBorder="1" applyAlignment="1" applyProtection="1">
      <alignment horizontal="center" vertical="center"/>
      <protection locked="0"/>
    </xf>
    <xf numFmtId="4" fontId="4" fillId="0" borderId="40" xfId="0" applyNumberFormat="1" applyFont="1" applyBorder="1" applyAlignment="1">
      <alignment horizontal="center" vertical="center"/>
    </xf>
    <xf numFmtId="166" fontId="4" fillId="2" borderId="18" xfId="0" applyNumberFormat="1" applyFont="1" applyFill="1" applyBorder="1" applyAlignment="1">
      <alignment horizontal="center" vertical="center"/>
    </xf>
    <xf numFmtId="166" fontId="4" fillId="2" borderId="19" xfId="0" applyNumberFormat="1" applyFont="1" applyFill="1" applyBorder="1" applyAlignment="1">
      <alignment horizontal="center" vertical="center"/>
    </xf>
    <xf numFmtId="166" fontId="4" fillId="2" borderId="20" xfId="0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35" xfId="0" applyNumberFormat="1" applyFont="1" applyFill="1" applyBorder="1" applyAlignment="1">
      <alignment horizontal="center" vertical="center"/>
    </xf>
    <xf numFmtId="2" fontId="4" fillId="2" borderId="34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37" xfId="0" applyNumberFormat="1" applyFont="1" applyFill="1" applyBorder="1" applyAlignment="1">
      <alignment horizontal="center" vertical="center"/>
    </xf>
    <xf numFmtId="0" fontId="25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center"/>
    </xf>
    <xf numFmtId="0" fontId="5" fillId="3" borderId="3" xfId="4" applyFont="1" applyFill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6" xfId="4" applyFont="1" applyBorder="1" applyAlignment="1" applyProtection="1">
      <alignment horizontal="center" vertical="center" wrapText="1"/>
      <protection locked="0"/>
    </xf>
    <xf numFmtId="0" fontId="21" fillId="0" borderId="3" xfId="4" applyFont="1" applyBorder="1" applyAlignment="1" applyProtection="1">
      <alignment horizontal="center" vertical="center" wrapText="1"/>
      <protection locked="0"/>
    </xf>
    <xf numFmtId="0" fontId="21" fillId="0" borderId="10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left" vertical="center" wrapText="1"/>
      <protection locked="0"/>
    </xf>
    <xf numFmtId="49" fontId="15" fillId="4" borderId="4" xfId="4" applyNumberFormat="1" applyFont="1" applyFill="1" applyBorder="1" applyAlignment="1" applyProtection="1">
      <alignment horizontal="center" vertical="center" wrapText="1"/>
      <protection locked="0"/>
    </xf>
    <xf numFmtId="49" fontId="15" fillId="4" borderId="5" xfId="4" applyNumberFormat="1" applyFont="1" applyFill="1" applyBorder="1" applyAlignment="1" applyProtection="1">
      <alignment horizontal="center" vertical="center" wrapText="1"/>
      <protection locked="0"/>
    </xf>
    <xf numFmtId="49" fontId="15" fillId="4" borderId="8" xfId="4" applyNumberFormat="1" applyFont="1" applyFill="1" applyBorder="1" applyAlignment="1" applyProtection="1">
      <alignment horizontal="center" vertical="center" wrapText="1"/>
      <protection locked="0"/>
    </xf>
    <xf numFmtId="49" fontId="15" fillId="4" borderId="3" xfId="4" applyNumberFormat="1" applyFont="1" applyFill="1" applyBorder="1" applyAlignment="1" applyProtection="1">
      <alignment horizontal="center" vertical="center" wrapText="1"/>
      <protection locked="0"/>
    </xf>
    <xf numFmtId="49" fontId="15" fillId="4" borderId="11" xfId="4" applyNumberFormat="1" applyFont="1" applyFill="1" applyBorder="1" applyAlignment="1" applyProtection="1">
      <alignment horizontal="center" vertical="center" wrapText="1"/>
      <protection locked="0"/>
    </xf>
    <xf numFmtId="49" fontId="15" fillId="4" borderId="12" xfId="4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4" applyNumberFormat="1" applyFont="1" applyFill="1" applyBorder="1" applyAlignment="1" applyProtection="1">
      <alignment horizontal="center" vertical="center" wrapText="1"/>
      <protection locked="0"/>
    </xf>
    <xf numFmtId="4" fontId="4" fillId="3" borderId="3" xfId="4" applyNumberFormat="1" applyFont="1" applyFill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24" fillId="0" borderId="0" xfId="0" applyFont="1" applyAlignment="1">
      <alignment horizontal="justify" vertical="top"/>
    </xf>
    <xf numFmtId="0" fontId="21" fillId="0" borderId="12" xfId="4" applyFont="1" applyBorder="1" applyAlignment="1" applyProtection="1">
      <alignment horizontal="center" vertical="center" wrapText="1"/>
      <protection locked="0"/>
    </xf>
    <xf numFmtId="0" fontId="21" fillId="0" borderId="13" xfId="4" applyFont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10 3" xfId="3" xr:uid="{1B560B81-9B58-42DA-92CF-BAEF19275A56}"/>
    <cellStyle name="Обычный 10 3 2" xfId="7" xr:uid="{8CFECC94-EECE-4291-93CD-798FA9FB8872}"/>
    <cellStyle name="Обычный 2" xfId="2" xr:uid="{00000000-0005-0000-0000-000001000000}"/>
    <cellStyle name="Обычный 3" xfId="1" xr:uid="{00000000-0005-0000-0000-000002000000}"/>
    <cellStyle name="Обычный 4" xfId="6" xr:uid="{70331103-81FC-49A3-AD2F-1E871574D483}"/>
    <cellStyle name="Обычный 5" xfId="4" xr:uid="{1BF5EC9F-5D60-473B-84D2-F3E9A209DB8B}"/>
    <cellStyle name="Финансовый 2" xfId="5" xr:uid="{E6AB1749-581E-4638-92A3-304171E15915}"/>
  </cellStyles>
  <dxfs count="0"/>
  <tableStyles count="0" defaultTableStyle="TableStyleMedium2" defaultPivotStyle="PivotStyleLight16"/>
  <colors>
    <mruColors>
      <color rgb="FFFF00FF"/>
      <color rgb="FF0000FF"/>
      <color rgb="FFF9F430"/>
      <color rgb="FFF7F765"/>
      <color rgb="FF000000"/>
      <color rgb="FFFEFCB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4"/>
  <sheetViews>
    <sheetView tabSelected="1" topLeftCell="A82" zoomScaleNormal="100" zoomScaleSheetLayoutView="100" workbookViewId="0">
      <selection activeCell="G95" sqref="G95:G96"/>
    </sheetView>
  </sheetViews>
  <sheetFormatPr defaultColWidth="9.140625" defaultRowHeight="16.5" x14ac:dyDescent="0.2"/>
  <cols>
    <col min="1" max="1" width="10.5703125" style="17" customWidth="1"/>
    <col min="2" max="2" width="72.28515625" style="16" customWidth="1"/>
    <col min="3" max="3" width="5.7109375" style="18" customWidth="1"/>
    <col min="4" max="4" width="9.7109375" style="19" customWidth="1"/>
    <col min="5" max="7" width="13.140625" style="16" customWidth="1"/>
    <col min="8" max="8" width="16.7109375" style="16" customWidth="1"/>
    <col min="9" max="10" width="13.140625" style="16" customWidth="1"/>
    <col min="11" max="11" width="37" style="15" customWidth="1"/>
    <col min="12" max="34" width="9.140625" style="15"/>
    <col min="35" max="16384" width="9.140625" style="16"/>
  </cols>
  <sheetData>
    <row r="1" spans="1:11" ht="20.25" x14ac:dyDescent="0.2">
      <c r="A1" s="153" t="s">
        <v>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1" ht="15.75" customHeight="1" x14ac:dyDescent="0.3">
      <c r="A2" s="67"/>
      <c r="B2" s="68"/>
      <c r="C2" s="69"/>
      <c r="D2" s="70"/>
      <c r="E2" s="69"/>
      <c r="F2" s="71" t="s">
        <v>8</v>
      </c>
      <c r="G2" s="154" t="s">
        <v>44</v>
      </c>
      <c r="H2" s="154"/>
      <c r="I2" s="154"/>
      <c r="J2" s="154"/>
    </row>
    <row r="3" spans="1:11" ht="49.5" x14ac:dyDescent="0.2">
      <c r="A3" s="72" t="s">
        <v>0</v>
      </c>
      <c r="B3" s="73" t="s">
        <v>25</v>
      </c>
      <c r="C3" s="74"/>
      <c r="D3" s="74"/>
      <c r="E3" s="74"/>
      <c r="F3" s="74"/>
      <c r="G3" s="74"/>
      <c r="H3" s="74"/>
      <c r="I3" s="74"/>
      <c r="J3" s="74"/>
    </row>
    <row r="4" spans="1:11" x14ac:dyDescent="0.3">
      <c r="A4" s="75" t="s">
        <v>1</v>
      </c>
      <c r="B4" s="73" t="s">
        <v>26</v>
      </c>
      <c r="C4" s="76"/>
      <c r="D4" s="77"/>
      <c r="E4" s="76"/>
      <c r="F4" s="76"/>
      <c r="G4" s="76"/>
      <c r="H4" s="76"/>
      <c r="I4" s="76"/>
      <c r="J4" s="76"/>
    </row>
    <row r="5" spans="1:11" ht="21" customHeight="1" x14ac:dyDescent="0.3">
      <c r="A5" s="78"/>
      <c r="B5" s="79"/>
      <c r="C5" s="76"/>
      <c r="D5" s="77"/>
      <c r="E5" s="76"/>
      <c r="F5" s="76"/>
      <c r="G5" s="69"/>
      <c r="H5" s="69"/>
      <c r="I5" s="69"/>
      <c r="J5" s="69"/>
    </row>
    <row r="6" spans="1:11" ht="33" x14ac:dyDescent="0.3">
      <c r="A6" s="75" t="s">
        <v>2</v>
      </c>
      <c r="B6" s="123" t="s">
        <v>53</v>
      </c>
      <c r="C6" s="76"/>
      <c r="D6" s="77"/>
      <c r="E6" s="76"/>
      <c r="F6" s="76"/>
      <c r="G6" s="69"/>
      <c r="H6" s="69"/>
      <c r="I6" s="69"/>
      <c r="J6" s="69"/>
    </row>
    <row r="7" spans="1:11" x14ac:dyDescent="0.3">
      <c r="A7" s="80"/>
      <c r="B7" s="81"/>
      <c r="C7" s="76"/>
      <c r="D7" s="77"/>
      <c r="E7" s="76"/>
      <c r="F7" s="69"/>
      <c r="G7" s="69"/>
      <c r="H7" s="69"/>
      <c r="I7" s="69"/>
      <c r="J7" s="69"/>
    </row>
    <row r="8" spans="1:11" s="4" customFormat="1" ht="16.5" customHeight="1" x14ac:dyDescent="0.3">
      <c r="A8" s="82"/>
      <c r="B8" s="160" t="s">
        <v>45</v>
      </c>
      <c r="C8" s="160"/>
      <c r="D8" s="160"/>
      <c r="E8" s="160"/>
      <c r="F8" s="160"/>
      <c r="G8" s="160"/>
      <c r="H8" s="160"/>
      <c r="I8" s="160"/>
      <c r="J8" s="9"/>
    </row>
    <row r="9" spans="1:11" s="4" customFormat="1" ht="17.25" thickBot="1" x14ac:dyDescent="0.35">
      <c r="A9" s="83"/>
      <c r="B9" s="79"/>
      <c r="C9" s="79"/>
      <c r="D9" s="84"/>
      <c r="E9" s="79"/>
      <c r="F9" s="79"/>
      <c r="G9" s="79"/>
      <c r="H9" s="79"/>
      <c r="I9" s="79"/>
      <c r="J9" s="85"/>
    </row>
    <row r="10" spans="1:11" s="8" customFormat="1" ht="16.5" customHeight="1" x14ac:dyDescent="0.3">
      <c r="A10" s="161" t="s">
        <v>34</v>
      </c>
      <c r="B10" s="162"/>
      <c r="C10" s="162"/>
      <c r="D10" s="162"/>
      <c r="E10" s="156" t="s">
        <v>35</v>
      </c>
      <c r="F10" s="156"/>
      <c r="G10" s="156"/>
      <c r="H10" s="156"/>
      <c r="I10" s="156"/>
      <c r="J10" s="157"/>
      <c r="K10" s="20" t="s">
        <v>36</v>
      </c>
    </row>
    <row r="11" spans="1:11" s="8" customFormat="1" ht="16.5" customHeight="1" x14ac:dyDescent="0.3">
      <c r="A11" s="163"/>
      <c r="B11" s="164"/>
      <c r="C11" s="164"/>
      <c r="D11" s="164"/>
      <c r="E11" s="158" t="s">
        <v>37</v>
      </c>
      <c r="F11" s="158"/>
      <c r="G11" s="158"/>
      <c r="H11" s="158"/>
      <c r="I11" s="158"/>
      <c r="J11" s="159"/>
      <c r="K11" s="21"/>
    </row>
    <row r="12" spans="1:11" s="8" customFormat="1" ht="16.5" customHeight="1" x14ac:dyDescent="0.3">
      <c r="A12" s="163"/>
      <c r="B12" s="164"/>
      <c r="C12" s="164"/>
      <c r="D12" s="164"/>
      <c r="E12" s="158" t="s">
        <v>38</v>
      </c>
      <c r="F12" s="158"/>
      <c r="G12" s="158"/>
      <c r="H12" s="158"/>
      <c r="I12" s="158"/>
      <c r="J12" s="159"/>
      <c r="K12" s="21"/>
    </row>
    <row r="13" spans="1:11" s="8" customFormat="1" x14ac:dyDescent="0.3">
      <c r="A13" s="163"/>
      <c r="B13" s="164"/>
      <c r="C13" s="164"/>
      <c r="D13" s="164"/>
      <c r="E13" s="158" t="s">
        <v>39</v>
      </c>
      <c r="F13" s="158"/>
      <c r="G13" s="158"/>
      <c r="H13" s="158"/>
      <c r="I13" s="158"/>
      <c r="J13" s="159"/>
      <c r="K13" s="21"/>
    </row>
    <row r="14" spans="1:11" s="8" customFormat="1" ht="17.25" thickBot="1" x14ac:dyDescent="0.35">
      <c r="A14" s="165"/>
      <c r="B14" s="166"/>
      <c r="C14" s="166"/>
      <c r="D14" s="166"/>
      <c r="E14" s="172" t="s">
        <v>40</v>
      </c>
      <c r="F14" s="172"/>
      <c r="G14" s="172"/>
      <c r="H14" s="172"/>
      <c r="I14" s="172"/>
      <c r="J14" s="173"/>
      <c r="K14" s="21"/>
    </row>
    <row r="15" spans="1:11" s="4" customFormat="1" ht="32.25" customHeight="1" x14ac:dyDescent="0.3">
      <c r="A15" s="167" t="s">
        <v>21</v>
      </c>
      <c r="B15" s="155" t="s">
        <v>22</v>
      </c>
      <c r="C15" s="155" t="s">
        <v>6</v>
      </c>
      <c r="D15" s="168" t="s">
        <v>7</v>
      </c>
      <c r="E15" s="155" t="s">
        <v>41</v>
      </c>
      <c r="F15" s="155"/>
      <c r="G15" s="155"/>
      <c r="H15" s="155" t="s">
        <v>42</v>
      </c>
      <c r="I15" s="155"/>
      <c r="J15" s="155"/>
    </row>
    <row r="16" spans="1:11" s="4" customFormat="1" x14ac:dyDescent="0.3">
      <c r="A16" s="167"/>
      <c r="B16" s="155"/>
      <c r="C16" s="155"/>
      <c r="D16" s="168"/>
      <c r="E16" s="10" t="s">
        <v>3</v>
      </c>
      <c r="F16" s="10" t="s">
        <v>4</v>
      </c>
      <c r="G16" s="10" t="s">
        <v>5</v>
      </c>
      <c r="H16" s="10" t="s">
        <v>3</v>
      </c>
      <c r="I16" s="10" t="s">
        <v>4</v>
      </c>
      <c r="J16" s="10" t="s">
        <v>5</v>
      </c>
    </row>
    <row r="17" spans="1:34" s="22" customFormat="1" ht="13.5" thickBot="1" x14ac:dyDescent="0.25">
      <c r="A17" s="38" t="s">
        <v>33</v>
      </c>
      <c r="B17" s="39">
        <v>2</v>
      </c>
      <c r="C17" s="39">
        <v>3</v>
      </c>
      <c r="D17" s="39">
        <v>4</v>
      </c>
      <c r="E17" s="11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</row>
    <row r="18" spans="1:34" ht="17.25" customHeight="1" thickBot="1" x14ac:dyDescent="0.25">
      <c r="A18" s="134">
        <v>1</v>
      </c>
      <c r="B18" s="131" t="s">
        <v>128</v>
      </c>
      <c r="C18" s="132"/>
      <c r="D18" s="132"/>
      <c r="E18" s="132"/>
      <c r="F18" s="132"/>
      <c r="G18" s="132"/>
      <c r="H18" s="132"/>
      <c r="I18" s="132"/>
      <c r="J18" s="133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s="4" customFormat="1" ht="50.25" thickBot="1" x14ac:dyDescent="0.35">
      <c r="A19" s="126" t="s">
        <v>54</v>
      </c>
      <c r="B19" s="124" t="s">
        <v>130</v>
      </c>
      <c r="C19" s="128" t="s">
        <v>43</v>
      </c>
      <c r="D19" s="136">
        <v>14</v>
      </c>
      <c r="E19" s="51"/>
      <c r="F19" s="13"/>
      <c r="G19" s="14"/>
      <c r="H19" s="51"/>
      <c r="I19" s="52"/>
      <c r="J19" s="53"/>
      <c r="K19" s="21" t="s">
        <v>48</v>
      </c>
    </row>
    <row r="20" spans="1:34" s="4" customFormat="1" ht="33.75" thickBot="1" x14ac:dyDescent="0.35">
      <c r="A20" s="126" t="s">
        <v>55</v>
      </c>
      <c r="B20" s="125" t="s">
        <v>131</v>
      </c>
      <c r="C20" s="130" t="s">
        <v>43</v>
      </c>
      <c r="D20" s="137">
        <v>1</v>
      </c>
      <c r="E20" s="117"/>
      <c r="F20" s="118"/>
      <c r="G20" s="119"/>
      <c r="H20" s="116"/>
      <c r="I20" s="118"/>
      <c r="J20" s="120"/>
      <c r="K20" s="21" t="s">
        <v>47</v>
      </c>
    </row>
    <row r="21" spans="1:34" s="4" customFormat="1" ht="17.25" customHeight="1" thickBot="1" x14ac:dyDescent="0.35">
      <c r="A21" s="134">
        <v>2</v>
      </c>
      <c r="B21" s="132" t="s">
        <v>129</v>
      </c>
      <c r="C21" s="132"/>
      <c r="D21" s="132"/>
      <c r="E21" s="132"/>
      <c r="F21" s="132"/>
      <c r="G21" s="132"/>
      <c r="H21" s="132"/>
      <c r="I21" s="132"/>
      <c r="J21" s="133"/>
    </row>
    <row r="22" spans="1:34" s="4" customFormat="1" ht="33.75" thickBot="1" x14ac:dyDescent="0.35">
      <c r="A22" s="127" t="s">
        <v>56</v>
      </c>
      <c r="B22" s="114" t="s">
        <v>132</v>
      </c>
      <c r="C22" s="128" t="s">
        <v>126</v>
      </c>
      <c r="D22" s="145">
        <f>1.92*30</f>
        <v>57.599999999999994</v>
      </c>
      <c r="E22" s="51"/>
      <c r="F22" s="52"/>
      <c r="G22" s="53"/>
      <c r="H22" s="115"/>
      <c r="I22" s="52"/>
      <c r="J22" s="121"/>
      <c r="K22" s="21" t="s">
        <v>52</v>
      </c>
    </row>
    <row r="23" spans="1:34" s="4" customFormat="1" ht="33.75" thickBot="1" x14ac:dyDescent="0.35">
      <c r="A23" s="126" t="s">
        <v>57</v>
      </c>
      <c r="B23" s="113" t="s">
        <v>133</v>
      </c>
      <c r="C23" s="130" t="s">
        <v>126</v>
      </c>
      <c r="D23" s="146">
        <f>1.92*20</f>
        <v>38.4</v>
      </c>
      <c r="E23" s="116"/>
      <c r="F23" s="118"/>
      <c r="G23" s="119"/>
      <c r="H23" s="116"/>
      <c r="I23" s="118"/>
      <c r="J23" s="120"/>
      <c r="K23" s="21" t="s">
        <v>51</v>
      </c>
    </row>
    <row r="24" spans="1:34" s="4" customFormat="1" ht="33.75" thickBot="1" x14ac:dyDescent="0.35">
      <c r="A24" s="127" t="s">
        <v>58</v>
      </c>
      <c r="B24" s="113" t="s">
        <v>134</v>
      </c>
      <c r="C24" s="130" t="s">
        <v>126</v>
      </c>
      <c r="D24" s="147">
        <f>3.42*5</f>
        <v>17.100000000000001</v>
      </c>
      <c r="E24" s="116"/>
      <c r="F24" s="118"/>
      <c r="G24" s="119"/>
      <c r="H24" s="116"/>
      <c r="I24" s="118"/>
      <c r="J24" s="120"/>
      <c r="K24" s="21" t="s">
        <v>50</v>
      </c>
    </row>
    <row r="25" spans="1:34" s="4" customFormat="1" ht="33.75" thickBot="1" x14ac:dyDescent="0.35">
      <c r="A25" s="126" t="s">
        <v>59</v>
      </c>
      <c r="B25" s="48" t="s">
        <v>135</v>
      </c>
      <c r="C25" s="130" t="s">
        <v>126</v>
      </c>
      <c r="D25" s="146">
        <f>3.48*5</f>
        <v>17.399999999999999</v>
      </c>
      <c r="E25" s="116"/>
      <c r="F25" s="118"/>
      <c r="G25" s="119"/>
      <c r="H25" s="116"/>
      <c r="I25" s="118"/>
      <c r="J25" s="120"/>
      <c r="K25" s="21" t="s">
        <v>50</v>
      </c>
    </row>
    <row r="26" spans="1:34" s="4" customFormat="1" ht="33.75" thickBot="1" x14ac:dyDescent="0.35">
      <c r="A26" s="127" t="s">
        <v>60</v>
      </c>
      <c r="B26" s="48" t="s">
        <v>136</v>
      </c>
      <c r="C26" s="130" t="s">
        <v>126</v>
      </c>
      <c r="D26" s="147">
        <f>3.49*5</f>
        <v>17.450000000000003</v>
      </c>
      <c r="E26" s="117"/>
      <c r="F26" s="118"/>
      <c r="G26" s="122"/>
      <c r="H26" s="116"/>
      <c r="I26" s="118"/>
      <c r="J26" s="120"/>
      <c r="K26" s="21" t="s">
        <v>50</v>
      </c>
    </row>
    <row r="27" spans="1:34" s="4" customFormat="1" ht="33.75" thickBot="1" x14ac:dyDescent="0.35">
      <c r="A27" s="126" t="s">
        <v>61</v>
      </c>
      <c r="B27" s="48" t="s">
        <v>137</v>
      </c>
      <c r="C27" s="130" t="s">
        <v>126</v>
      </c>
      <c r="D27" s="135">
        <f>2.84*6</f>
        <v>17.04</v>
      </c>
      <c r="E27" s="56"/>
      <c r="F27" s="54"/>
      <c r="G27" s="57"/>
      <c r="H27" s="58"/>
      <c r="I27" s="54"/>
      <c r="J27" s="55"/>
      <c r="K27" s="21" t="s">
        <v>49</v>
      </c>
    </row>
    <row r="28" spans="1:34" s="4" customFormat="1" ht="32.25" thickBot="1" x14ac:dyDescent="0.35">
      <c r="A28" s="134">
        <v>3</v>
      </c>
      <c r="B28" s="132" t="s">
        <v>127</v>
      </c>
      <c r="C28" s="132"/>
      <c r="D28" s="132"/>
      <c r="E28" s="132"/>
      <c r="F28" s="132"/>
      <c r="G28" s="132"/>
      <c r="H28" s="132"/>
      <c r="I28" s="132"/>
      <c r="J28" s="133"/>
      <c r="K28" s="21"/>
    </row>
    <row r="29" spans="1:34" s="4" customFormat="1" ht="33.75" thickBot="1" x14ac:dyDescent="0.35">
      <c r="A29" s="126" t="s">
        <v>62</v>
      </c>
      <c r="B29" s="124" t="s">
        <v>138</v>
      </c>
      <c r="C29" s="128" t="s">
        <v>43</v>
      </c>
      <c r="D29" s="149">
        <v>5</v>
      </c>
      <c r="E29" s="51"/>
      <c r="F29" s="52"/>
      <c r="G29" s="53"/>
      <c r="H29" s="51"/>
      <c r="I29" s="52"/>
      <c r="J29" s="121"/>
    </row>
    <row r="30" spans="1:34" s="4" customFormat="1" ht="33.75" thickBot="1" x14ac:dyDescent="0.35">
      <c r="A30" s="126" t="s">
        <v>63</v>
      </c>
      <c r="B30" s="124" t="s">
        <v>140</v>
      </c>
      <c r="C30" s="129" t="s">
        <v>43</v>
      </c>
      <c r="D30" s="148">
        <v>27</v>
      </c>
      <c r="E30" s="51"/>
      <c r="F30" s="52"/>
      <c r="G30" s="53"/>
      <c r="H30" s="115"/>
      <c r="I30" s="52"/>
      <c r="J30" s="121"/>
    </row>
    <row r="31" spans="1:34" s="4" customFormat="1" ht="33.75" thickBot="1" x14ac:dyDescent="0.35">
      <c r="A31" s="126" t="s">
        <v>64</v>
      </c>
      <c r="B31" s="124" t="s">
        <v>139</v>
      </c>
      <c r="C31" s="129" t="s">
        <v>43</v>
      </c>
      <c r="D31" s="148">
        <v>6</v>
      </c>
      <c r="E31" s="51"/>
      <c r="F31" s="52"/>
      <c r="G31" s="53"/>
      <c r="H31" s="115"/>
      <c r="I31" s="52"/>
      <c r="J31" s="121"/>
    </row>
    <row r="32" spans="1:34" s="4" customFormat="1" ht="33.75" thickBot="1" x14ac:dyDescent="0.35">
      <c r="A32" s="126" t="s">
        <v>65</v>
      </c>
      <c r="B32" s="124" t="s">
        <v>141</v>
      </c>
      <c r="C32" s="129" t="s">
        <v>43</v>
      </c>
      <c r="D32" s="148">
        <v>2</v>
      </c>
      <c r="E32" s="51"/>
      <c r="F32" s="52"/>
      <c r="G32" s="53"/>
      <c r="H32" s="115"/>
      <c r="I32" s="52"/>
      <c r="J32" s="121"/>
    </row>
    <row r="33" spans="1:10" s="4" customFormat="1" ht="33.75" thickBot="1" x14ac:dyDescent="0.35">
      <c r="A33" s="126" t="s">
        <v>66</v>
      </c>
      <c r="B33" s="124" t="s">
        <v>142</v>
      </c>
      <c r="C33" s="129" t="s">
        <v>43</v>
      </c>
      <c r="D33" s="148">
        <v>1</v>
      </c>
      <c r="E33" s="51"/>
      <c r="F33" s="52"/>
      <c r="G33" s="53"/>
      <c r="H33" s="115"/>
      <c r="I33" s="52"/>
      <c r="J33" s="121"/>
    </row>
    <row r="34" spans="1:10" s="4" customFormat="1" ht="33.75" thickBot="1" x14ac:dyDescent="0.35">
      <c r="A34" s="126" t="s">
        <v>67</v>
      </c>
      <c r="B34" s="124" t="s">
        <v>143</v>
      </c>
      <c r="C34" s="129" t="s">
        <v>43</v>
      </c>
      <c r="D34" s="148">
        <v>1</v>
      </c>
      <c r="E34" s="51"/>
      <c r="F34" s="52"/>
      <c r="G34" s="53"/>
      <c r="H34" s="115"/>
      <c r="I34" s="52"/>
      <c r="J34" s="121"/>
    </row>
    <row r="35" spans="1:10" s="4" customFormat="1" ht="33.75" thickBot="1" x14ac:dyDescent="0.35">
      <c r="A35" s="126" t="s">
        <v>68</v>
      </c>
      <c r="B35" s="124" t="s">
        <v>144</v>
      </c>
      <c r="C35" s="129" t="s">
        <v>43</v>
      </c>
      <c r="D35" s="148">
        <v>4</v>
      </c>
      <c r="E35" s="51"/>
      <c r="F35" s="52"/>
      <c r="G35" s="53"/>
      <c r="H35" s="115"/>
      <c r="I35" s="52"/>
      <c r="J35" s="121"/>
    </row>
    <row r="36" spans="1:10" s="4" customFormat="1" ht="33.75" thickBot="1" x14ac:dyDescent="0.35">
      <c r="A36" s="126" t="s">
        <v>69</v>
      </c>
      <c r="B36" s="124" t="s">
        <v>145</v>
      </c>
      <c r="C36" s="129" t="s">
        <v>43</v>
      </c>
      <c r="D36" s="148">
        <v>11</v>
      </c>
      <c r="E36" s="115"/>
      <c r="F36" s="52"/>
      <c r="G36" s="53"/>
      <c r="H36" s="115"/>
      <c r="I36" s="52"/>
      <c r="J36" s="121"/>
    </row>
    <row r="37" spans="1:10" s="4" customFormat="1" ht="33.75" thickBot="1" x14ac:dyDescent="0.35">
      <c r="A37" s="126" t="s">
        <v>70</v>
      </c>
      <c r="B37" s="124" t="s">
        <v>146</v>
      </c>
      <c r="C37" s="129" t="s">
        <v>43</v>
      </c>
      <c r="D37" s="148">
        <v>5</v>
      </c>
      <c r="E37" s="115"/>
      <c r="F37" s="52"/>
      <c r="G37" s="53"/>
      <c r="H37" s="115"/>
      <c r="I37" s="52"/>
      <c r="J37" s="121"/>
    </row>
    <row r="38" spans="1:10" s="4" customFormat="1" ht="33.75" thickBot="1" x14ac:dyDescent="0.35">
      <c r="A38" s="126" t="s">
        <v>71</v>
      </c>
      <c r="B38" s="124" t="s">
        <v>147</v>
      </c>
      <c r="C38" s="129" t="s">
        <v>43</v>
      </c>
      <c r="D38" s="148">
        <v>5</v>
      </c>
      <c r="E38" s="115"/>
      <c r="F38" s="52"/>
      <c r="G38" s="53"/>
      <c r="H38" s="115"/>
      <c r="I38" s="52"/>
      <c r="J38" s="121"/>
    </row>
    <row r="39" spans="1:10" s="4" customFormat="1" ht="33.75" thickBot="1" x14ac:dyDescent="0.35">
      <c r="A39" s="126" t="s">
        <v>72</v>
      </c>
      <c r="B39" s="124" t="s">
        <v>148</v>
      </c>
      <c r="C39" s="129" t="s">
        <v>43</v>
      </c>
      <c r="D39" s="148">
        <v>30</v>
      </c>
      <c r="E39" s="115"/>
      <c r="F39" s="52"/>
      <c r="G39" s="53"/>
      <c r="H39" s="115"/>
      <c r="I39" s="52"/>
      <c r="J39" s="121"/>
    </row>
    <row r="40" spans="1:10" s="4" customFormat="1" ht="33.75" thickBot="1" x14ac:dyDescent="0.35">
      <c r="A40" s="126" t="s">
        <v>73</v>
      </c>
      <c r="B40" s="124" t="s">
        <v>149</v>
      </c>
      <c r="C40" s="129" t="s">
        <v>43</v>
      </c>
      <c r="D40" s="148">
        <v>4</v>
      </c>
      <c r="E40" s="115"/>
      <c r="F40" s="52"/>
      <c r="G40" s="53"/>
      <c r="H40" s="115"/>
      <c r="I40" s="52"/>
      <c r="J40" s="121"/>
    </row>
    <row r="41" spans="1:10" s="4" customFormat="1" ht="33.75" thickBot="1" x14ac:dyDescent="0.35">
      <c r="A41" s="126" t="s">
        <v>74</v>
      </c>
      <c r="B41" s="124" t="s">
        <v>150</v>
      </c>
      <c r="C41" s="128" t="s">
        <v>43</v>
      </c>
      <c r="D41" s="148">
        <v>14</v>
      </c>
      <c r="E41" s="51"/>
      <c r="F41" s="52"/>
      <c r="G41" s="53"/>
      <c r="H41" s="51"/>
      <c r="I41" s="52"/>
      <c r="J41" s="121"/>
    </row>
    <row r="42" spans="1:10" s="4" customFormat="1" ht="33.75" thickBot="1" x14ac:dyDescent="0.35">
      <c r="A42" s="126" t="s">
        <v>75</v>
      </c>
      <c r="B42" s="124" t="s">
        <v>151</v>
      </c>
      <c r="C42" s="128" t="s">
        <v>43</v>
      </c>
      <c r="D42" s="148">
        <v>1</v>
      </c>
      <c r="E42" s="51"/>
      <c r="F42" s="52"/>
      <c r="G42" s="53"/>
      <c r="H42" s="51"/>
      <c r="I42" s="52"/>
      <c r="J42" s="121"/>
    </row>
    <row r="43" spans="1:10" s="4" customFormat="1" ht="33.75" thickBot="1" x14ac:dyDescent="0.35">
      <c r="A43" s="126" t="s">
        <v>76</v>
      </c>
      <c r="B43" s="124" t="s">
        <v>152</v>
      </c>
      <c r="C43" s="128" t="s">
        <v>43</v>
      </c>
      <c r="D43" s="148">
        <v>1</v>
      </c>
      <c r="E43" s="51"/>
      <c r="F43" s="52"/>
      <c r="G43" s="53"/>
      <c r="H43" s="51"/>
      <c r="I43" s="52"/>
      <c r="J43" s="121"/>
    </row>
    <row r="44" spans="1:10" s="4" customFormat="1" ht="33.75" thickBot="1" x14ac:dyDescent="0.35">
      <c r="A44" s="126" t="s">
        <v>77</v>
      </c>
      <c r="B44" s="113" t="s">
        <v>153</v>
      </c>
      <c r="C44" s="130" t="s">
        <v>43</v>
      </c>
      <c r="D44" s="150">
        <v>1</v>
      </c>
      <c r="E44" s="116"/>
      <c r="F44" s="118"/>
      <c r="G44" s="119"/>
      <c r="H44" s="116"/>
      <c r="I44" s="118"/>
      <c r="J44" s="120"/>
    </row>
    <row r="45" spans="1:10" s="4" customFormat="1" ht="33.75" thickBot="1" x14ac:dyDescent="0.35">
      <c r="A45" s="126" t="s">
        <v>78</v>
      </c>
      <c r="B45" s="113" t="s">
        <v>154</v>
      </c>
      <c r="C45" s="130" t="s">
        <v>43</v>
      </c>
      <c r="D45" s="150">
        <v>6</v>
      </c>
      <c r="E45" s="116"/>
      <c r="F45" s="118"/>
      <c r="G45" s="119"/>
      <c r="H45" s="116"/>
      <c r="I45" s="118"/>
      <c r="J45" s="120"/>
    </row>
    <row r="46" spans="1:10" s="4" customFormat="1" ht="33.75" thickBot="1" x14ac:dyDescent="0.35">
      <c r="A46" s="126" t="s">
        <v>79</v>
      </c>
      <c r="B46" s="113" t="s">
        <v>155</v>
      </c>
      <c r="C46" s="130" t="s">
        <v>43</v>
      </c>
      <c r="D46" s="150">
        <v>1</v>
      </c>
      <c r="E46" s="116"/>
      <c r="F46" s="118"/>
      <c r="G46" s="119"/>
      <c r="H46" s="116"/>
      <c r="I46" s="118"/>
      <c r="J46" s="120"/>
    </row>
    <row r="47" spans="1:10" s="4" customFormat="1" ht="33.75" thickBot="1" x14ac:dyDescent="0.35">
      <c r="A47" s="126" t="s">
        <v>80</v>
      </c>
      <c r="B47" s="113" t="s">
        <v>156</v>
      </c>
      <c r="C47" s="130" t="s">
        <v>43</v>
      </c>
      <c r="D47" s="150">
        <v>1</v>
      </c>
      <c r="E47" s="116"/>
      <c r="F47" s="118"/>
      <c r="G47" s="119"/>
      <c r="H47" s="116"/>
      <c r="I47" s="118"/>
      <c r="J47" s="120"/>
    </row>
    <row r="48" spans="1:10" s="4" customFormat="1" ht="33.75" thickBot="1" x14ac:dyDescent="0.35">
      <c r="A48" s="126" t="s">
        <v>81</v>
      </c>
      <c r="B48" s="113" t="s">
        <v>157</v>
      </c>
      <c r="C48" s="130" t="s">
        <v>43</v>
      </c>
      <c r="D48" s="150">
        <v>2</v>
      </c>
      <c r="E48" s="116"/>
      <c r="F48" s="118"/>
      <c r="G48" s="119"/>
      <c r="H48" s="116"/>
      <c r="I48" s="118"/>
      <c r="J48" s="120"/>
    </row>
    <row r="49" spans="1:10" s="4" customFormat="1" ht="33.75" thickBot="1" x14ac:dyDescent="0.35">
      <c r="A49" s="126" t="s">
        <v>82</v>
      </c>
      <c r="B49" s="113" t="s">
        <v>158</v>
      </c>
      <c r="C49" s="130" t="s">
        <v>43</v>
      </c>
      <c r="D49" s="150">
        <v>1</v>
      </c>
      <c r="E49" s="116"/>
      <c r="F49" s="118"/>
      <c r="G49" s="119"/>
      <c r="H49" s="116"/>
      <c r="I49" s="118"/>
      <c r="J49" s="120"/>
    </row>
    <row r="50" spans="1:10" s="4" customFormat="1" ht="33.75" thickBot="1" x14ac:dyDescent="0.35">
      <c r="A50" s="126" t="s">
        <v>83</v>
      </c>
      <c r="B50" s="113" t="s">
        <v>159</v>
      </c>
      <c r="C50" s="130" t="s">
        <v>43</v>
      </c>
      <c r="D50" s="150">
        <v>1</v>
      </c>
      <c r="E50" s="116"/>
      <c r="F50" s="118"/>
      <c r="G50" s="119"/>
      <c r="H50" s="116"/>
      <c r="I50" s="118"/>
      <c r="J50" s="120"/>
    </row>
    <row r="51" spans="1:10" s="4" customFormat="1" ht="33.75" thickBot="1" x14ac:dyDescent="0.35">
      <c r="A51" s="126" t="s">
        <v>84</v>
      </c>
      <c r="B51" s="113" t="s">
        <v>160</v>
      </c>
      <c r="C51" s="130" t="s">
        <v>43</v>
      </c>
      <c r="D51" s="150">
        <v>1</v>
      </c>
      <c r="E51" s="116"/>
      <c r="F51" s="118"/>
      <c r="G51" s="119"/>
      <c r="H51" s="116"/>
      <c r="I51" s="118"/>
      <c r="J51" s="120"/>
    </row>
    <row r="52" spans="1:10" s="4" customFormat="1" ht="33.75" thickBot="1" x14ac:dyDescent="0.35">
      <c r="A52" s="126" t="s">
        <v>85</v>
      </c>
      <c r="B52" s="113" t="s">
        <v>161</v>
      </c>
      <c r="C52" s="130" t="s">
        <v>43</v>
      </c>
      <c r="D52" s="150">
        <v>5</v>
      </c>
      <c r="E52" s="116"/>
      <c r="F52" s="118"/>
      <c r="G52" s="119"/>
      <c r="H52" s="116"/>
      <c r="I52" s="118"/>
      <c r="J52" s="120"/>
    </row>
    <row r="53" spans="1:10" s="4" customFormat="1" ht="33.75" thickBot="1" x14ac:dyDescent="0.35">
      <c r="A53" s="126" t="s">
        <v>86</v>
      </c>
      <c r="B53" s="113" t="s">
        <v>162</v>
      </c>
      <c r="C53" s="130" t="s">
        <v>43</v>
      </c>
      <c r="D53" s="150">
        <v>5</v>
      </c>
      <c r="E53" s="116"/>
      <c r="F53" s="118"/>
      <c r="G53" s="119"/>
      <c r="H53" s="116"/>
      <c r="I53" s="118"/>
      <c r="J53" s="120"/>
    </row>
    <row r="54" spans="1:10" s="4" customFormat="1" ht="33.75" thickBot="1" x14ac:dyDescent="0.35">
      <c r="A54" s="126" t="s">
        <v>87</v>
      </c>
      <c r="B54" s="113" t="s">
        <v>163</v>
      </c>
      <c r="C54" s="130" t="s">
        <v>43</v>
      </c>
      <c r="D54" s="150">
        <v>5</v>
      </c>
      <c r="E54" s="116"/>
      <c r="F54" s="118"/>
      <c r="G54" s="119"/>
      <c r="H54" s="116"/>
      <c r="I54" s="118"/>
      <c r="J54" s="120"/>
    </row>
    <row r="55" spans="1:10" s="4" customFormat="1" ht="33.75" thickBot="1" x14ac:dyDescent="0.35">
      <c r="A55" s="126" t="s">
        <v>88</v>
      </c>
      <c r="B55" s="112" t="s">
        <v>164</v>
      </c>
      <c r="C55" s="130" t="s">
        <v>43</v>
      </c>
      <c r="D55" s="150">
        <v>6</v>
      </c>
      <c r="E55" s="116"/>
      <c r="F55" s="118"/>
      <c r="G55" s="119"/>
      <c r="H55" s="116"/>
      <c r="I55" s="118"/>
      <c r="J55" s="120"/>
    </row>
    <row r="56" spans="1:10" s="4" customFormat="1" ht="33.75" thickBot="1" x14ac:dyDescent="0.35">
      <c r="A56" s="126" t="s">
        <v>89</v>
      </c>
      <c r="B56" s="112" t="s">
        <v>165</v>
      </c>
      <c r="C56" s="130" t="s">
        <v>43</v>
      </c>
      <c r="D56" s="150">
        <v>1</v>
      </c>
      <c r="E56" s="116"/>
      <c r="F56" s="118"/>
      <c r="G56" s="119"/>
      <c r="H56" s="116"/>
      <c r="I56" s="118"/>
      <c r="J56" s="120"/>
    </row>
    <row r="57" spans="1:10" s="4" customFormat="1" ht="33.75" thickBot="1" x14ac:dyDescent="0.35">
      <c r="A57" s="126" t="s">
        <v>90</v>
      </c>
      <c r="B57" s="113" t="s">
        <v>166</v>
      </c>
      <c r="C57" s="130" t="s">
        <v>43</v>
      </c>
      <c r="D57" s="150">
        <v>6</v>
      </c>
      <c r="E57" s="116"/>
      <c r="F57" s="118"/>
      <c r="G57" s="119"/>
      <c r="H57" s="116"/>
      <c r="I57" s="118"/>
      <c r="J57" s="120"/>
    </row>
    <row r="58" spans="1:10" s="4" customFormat="1" ht="33.75" thickBot="1" x14ac:dyDescent="0.35">
      <c r="A58" s="126" t="s">
        <v>91</v>
      </c>
      <c r="B58" s="112" t="s">
        <v>167</v>
      </c>
      <c r="C58" s="130" t="s">
        <v>43</v>
      </c>
      <c r="D58" s="151">
        <v>2</v>
      </c>
      <c r="E58" s="116"/>
      <c r="F58" s="118"/>
      <c r="G58" s="119"/>
      <c r="H58" s="116"/>
      <c r="I58" s="118"/>
      <c r="J58" s="120"/>
    </row>
    <row r="59" spans="1:10" s="4" customFormat="1" ht="33.75" thickBot="1" x14ac:dyDescent="0.35">
      <c r="A59" s="126" t="s">
        <v>92</v>
      </c>
      <c r="B59" s="125" t="s">
        <v>168</v>
      </c>
      <c r="C59" s="130" t="s">
        <v>43</v>
      </c>
      <c r="D59" s="151">
        <v>5</v>
      </c>
      <c r="E59" s="116"/>
      <c r="F59" s="118"/>
      <c r="G59" s="119"/>
      <c r="H59" s="116"/>
      <c r="I59" s="118"/>
      <c r="J59" s="120"/>
    </row>
    <row r="60" spans="1:10" s="4" customFormat="1" ht="33.75" thickBot="1" x14ac:dyDescent="0.35">
      <c r="A60" s="126" t="s">
        <v>93</v>
      </c>
      <c r="B60" s="48" t="s">
        <v>169</v>
      </c>
      <c r="C60" s="130" t="s">
        <v>43</v>
      </c>
      <c r="D60" s="151">
        <v>1</v>
      </c>
      <c r="E60" s="117"/>
      <c r="F60" s="118"/>
      <c r="G60" s="122"/>
      <c r="H60" s="116"/>
      <c r="I60" s="118"/>
      <c r="J60" s="120"/>
    </row>
    <row r="61" spans="1:10" s="4" customFormat="1" ht="33.75" thickBot="1" x14ac:dyDescent="0.35">
      <c r="A61" s="126" t="s">
        <v>94</v>
      </c>
      <c r="B61" s="48" t="s">
        <v>170</v>
      </c>
      <c r="C61" s="130" t="s">
        <v>43</v>
      </c>
      <c r="D61" s="151">
        <v>2</v>
      </c>
      <c r="E61" s="117"/>
      <c r="F61" s="118"/>
      <c r="G61" s="122"/>
      <c r="H61" s="116"/>
      <c r="I61" s="118"/>
      <c r="J61" s="120"/>
    </row>
    <row r="62" spans="1:10" s="4" customFormat="1" ht="33.75" thickBot="1" x14ac:dyDescent="0.35">
      <c r="A62" s="126" t="s">
        <v>95</v>
      </c>
      <c r="B62" s="112" t="s">
        <v>171</v>
      </c>
      <c r="C62" s="130" t="s">
        <v>43</v>
      </c>
      <c r="D62" s="151">
        <v>1</v>
      </c>
      <c r="E62" s="117"/>
      <c r="F62" s="118"/>
      <c r="G62" s="122"/>
      <c r="H62" s="116"/>
      <c r="I62" s="118"/>
      <c r="J62" s="120"/>
    </row>
    <row r="63" spans="1:10" s="4" customFormat="1" ht="33.75" thickBot="1" x14ac:dyDescent="0.35">
      <c r="A63" s="126" t="s">
        <v>96</v>
      </c>
      <c r="B63" s="112" t="s">
        <v>172</v>
      </c>
      <c r="C63" s="130" t="s">
        <v>43</v>
      </c>
      <c r="D63" s="151">
        <v>1</v>
      </c>
      <c r="E63" s="117"/>
      <c r="F63" s="118"/>
      <c r="G63" s="122"/>
      <c r="H63" s="116"/>
      <c r="I63" s="118"/>
      <c r="J63" s="120"/>
    </row>
    <row r="64" spans="1:10" s="4" customFormat="1" ht="33.75" thickBot="1" x14ac:dyDescent="0.35">
      <c r="A64" s="126" t="s">
        <v>97</v>
      </c>
      <c r="B64" s="112" t="s">
        <v>173</v>
      </c>
      <c r="C64" s="130" t="s">
        <v>43</v>
      </c>
      <c r="D64" s="151">
        <v>40</v>
      </c>
      <c r="E64" s="117"/>
      <c r="F64" s="118"/>
      <c r="G64" s="122"/>
      <c r="H64" s="116"/>
      <c r="I64" s="118"/>
      <c r="J64" s="120"/>
    </row>
    <row r="65" spans="1:10" s="4" customFormat="1" ht="33.75" thickBot="1" x14ac:dyDescent="0.35">
      <c r="A65" s="126" t="s">
        <v>98</v>
      </c>
      <c r="B65" s="112" t="s">
        <v>174</v>
      </c>
      <c r="C65" s="130" t="s">
        <v>43</v>
      </c>
      <c r="D65" s="151">
        <v>9</v>
      </c>
      <c r="E65" s="117"/>
      <c r="F65" s="118"/>
      <c r="G65" s="122"/>
      <c r="H65" s="116"/>
      <c r="I65" s="118"/>
      <c r="J65" s="120"/>
    </row>
    <row r="66" spans="1:10" s="4" customFormat="1" ht="33.75" thickBot="1" x14ac:dyDescent="0.35">
      <c r="A66" s="126" t="s">
        <v>99</v>
      </c>
      <c r="B66" s="113" t="s">
        <v>175</v>
      </c>
      <c r="C66" s="130" t="s">
        <v>43</v>
      </c>
      <c r="D66" s="151">
        <v>2</v>
      </c>
      <c r="E66" s="116"/>
      <c r="F66" s="118"/>
      <c r="G66" s="119"/>
      <c r="H66" s="116"/>
      <c r="I66" s="118"/>
      <c r="J66" s="120"/>
    </row>
    <row r="67" spans="1:10" s="4" customFormat="1" ht="33.75" thickBot="1" x14ac:dyDescent="0.35">
      <c r="A67" s="126" t="s">
        <v>100</v>
      </c>
      <c r="B67" s="112" t="s">
        <v>176</v>
      </c>
      <c r="C67" s="130" t="s">
        <v>43</v>
      </c>
      <c r="D67" s="151">
        <v>2</v>
      </c>
      <c r="E67" s="117"/>
      <c r="F67" s="118"/>
      <c r="G67" s="122"/>
      <c r="H67" s="116"/>
      <c r="I67" s="118"/>
      <c r="J67" s="120"/>
    </row>
    <row r="68" spans="1:10" s="4" customFormat="1" ht="33.75" thickBot="1" x14ac:dyDescent="0.35">
      <c r="A68" s="126" t="s">
        <v>101</v>
      </c>
      <c r="B68" s="48" t="s">
        <v>177</v>
      </c>
      <c r="C68" s="130" t="s">
        <v>43</v>
      </c>
      <c r="D68" s="151">
        <v>4</v>
      </c>
      <c r="E68" s="117"/>
      <c r="F68" s="118"/>
      <c r="G68" s="122"/>
      <c r="H68" s="116"/>
      <c r="I68" s="118"/>
      <c r="J68" s="120"/>
    </row>
    <row r="69" spans="1:10" s="4" customFormat="1" ht="33.75" thickBot="1" x14ac:dyDescent="0.35">
      <c r="A69" s="126" t="s">
        <v>102</v>
      </c>
      <c r="B69" s="112" t="s">
        <v>178</v>
      </c>
      <c r="C69" s="130" t="s">
        <v>43</v>
      </c>
      <c r="D69" s="151">
        <v>4</v>
      </c>
      <c r="E69" s="117"/>
      <c r="F69" s="118"/>
      <c r="G69" s="122"/>
      <c r="H69" s="116"/>
      <c r="I69" s="118"/>
      <c r="J69" s="120"/>
    </row>
    <row r="70" spans="1:10" s="4" customFormat="1" ht="33.75" thickBot="1" x14ac:dyDescent="0.35">
      <c r="A70" s="126" t="s">
        <v>103</v>
      </c>
      <c r="B70" s="112" t="s">
        <v>179</v>
      </c>
      <c r="C70" s="130" t="s">
        <v>43</v>
      </c>
      <c r="D70" s="151">
        <v>2</v>
      </c>
      <c r="E70" s="117"/>
      <c r="F70" s="118"/>
      <c r="G70" s="122"/>
      <c r="H70" s="116"/>
      <c r="I70" s="118"/>
      <c r="J70" s="120"/>
    </row>
    <row r="71" spans="1:10" s="4" customFormat="1" ht="33.75" thickBot="1" x14ac:dyDescent="0.35">
      <c r="A71" s="126" t="s">
        <v>104</v>
      </c>
      <c r="B71" s="113" t="s">
        <v>180</v>
      </c>
      <c r="C71" s="130" t="s">
        <v>43</v>
      </c>
      <c r="D71" s="151">
        <v>1</v>
      </c>
      <c r="E71" s="116"/>
      <c r="F71" s="118"/>
      <c r="G71" s="119"/>
      <c r="H71" s="116"/>
      <c r="I71" s="52"/>
      <c r="J71" s="121"/>
    </row>
    <row r="72" spans="1:10" s="4" customFormat="1" ht="33.75" thickBot="1" x14ac:dyDescent="0.35">
      <c r="A72" s="126" t="s">
        <v>105</v>
      </c>
      <c r="B72" s="48" t="s">
        <v>181</v>
      </c>
      <c r="C72" s="130" t="s">
        <v>43</v>
      </c>
      <c r="D72" s="151">
        <v>1</v>
      </c>
      <c r="E72" s="117"/>
      <c r="F72" s="118"/>
      <c r="G72" s="122"/>
      <c r="H72" s="116"/>
      <c r="I72" s="118"/>
      <c r="J72" s="120"/>
    </row>
    <row r="73" spans="1:10" s="4" customFormat="1" ht="33.75" thickBot="1" x14ac:dyDescent="0.35">
      <c r="A73" s="126" t="s">
        <v>106</v>
      </c>
      <c r="B73" s="113" t="s">
        <v>182</v>
      </c>
      <c r="C73" s="130" t="s">
        <v>43</v>
      </c>
      <c r="D73" s="151">
        <v>1</v>
      </c>
      <c r="E73" s="116"/>
      <c r="F73" s="118"/>
      <c r="G73" s="119"/>
      <c r="H73" s="116"/>
      <c r="I73" s="52"/>
      <c r="J73" s="121"/>
    </row>
    <row r="74" spans="1:10" s="4" customFormat="1" ht="33.75" thickBot="1" x14ac:dyDescent="0.35">
      <c r="A74" s="126" t="s">
        <v>107</v>
      </c>
      <c r="B74" s="48" t="s">
        <v>183</v>
      </c>
      <c r="C74" s="130" t="s">
        <v>43</v>
      </c>
      <c r="D74" s="151">
        <v>5</v>
      </c>
      <c r="E74" s="117"/>
      <c r="F74" s="118"/>
      <c r="G74" s="122"/>
      <c r="H74" s="116"/>
      <c r="I74" s="118"/>
      <c r="J74" s="120"/>
    </row>
    <row r="75" spans="1:10" s="4" customFormat="1" ht="33.75" thickBot="1" x14ac:dyDescent="0.35">
      <c r="A75" s="126" t="s">
        <v>108</v>
      </c>
      <c r="B75" s="48" t="s">
        <v>184</v>
      </c>
      <c r="C75" s="130" t="s">
        <v>43</v>
      </c>
      <c r="D75" s="151">
        <v>1</v>
      </c>
      <c r="E75" s="117"/>
      <c r="F75" s="118"/>
      <c r="G75" s="122"/>
      <c r="H75" s="116"/>
      <c r="I75" s="118"/>
      <c r="J75" s="120"/>
    </row>
    <row r="76" spans="1:10" s="4" customFormat="1" ht="33.75" thickBot="1" x14ac:dyDescent="0.35">
      <c r="A76" s="126" t="s">
        <v>109</v>
      </c>
      <c r="B76" s="48" t="s">
        <v>185</v>
      </c>
      <c r="C76" s="130" t="s">
        <v>43</v>
      </c>
      <c r="D76" s="151">
        <v>5</v>
      </c>
      <c r="E76" s="117"/>
      <c r="F76" s="118"/>
      <c r="G76" s="122"/>
      <c r="H76" s="116"/>
      <c r="I76" s="118"/>
      <c r="J76" s="120"/>
    </row>
    <row r="77" spans="1:10" s="4" customFormat="1" ht="33.75" thickBot="1" x14ac:dyDescent="0.35">
      <c r="A77" s="126" t="s">
        <v>110</v>
      </c>
      <c r="B77" s="48" t="s">
        <v>186</v>
      </c>
      <c r="C77" s="130" t="s">
        <v>43</v>
      </c>
      <c r="D77" s="151">
        <v>1</v>
      </c>
      <c r="E77" s="117"/>
      <c r="F77" s="118"/>
      <c r="G77" s="122"/>
      <c r="H77" s="116"/>
      <c r="I77" s="118"/>
      <c r="J77" s="120"/>
    </row>
    <row r="78" spans="1:10" s="4" customFormat="1" ht="33.75" thickBot="1" x14ac:dyDescent="0.35">
      <c r="A78" s="126" t="s">
        <v>111</v>
      </c>
      <c r="B78" s="48" t="s">
        <v>187</v>
      </c>
      <c r="C78" s="130" t="s">
        <v>43</v>
      </c>
      <c r="D78" s="151">
        <v>1</v>
      </c>
      <c r="E78" s="117"/>
      <c r="F78" s="118"/>
      <c r="G78" s="122"/>
      <c r="H78" s="116"/>
      <c r="I78" s="118"/>
      <c r="J78" s="120"/>
    </row>
    <row r="79" spans="1:10" s="4" customFormat="1" ht="33.75" thickBot="1" x14ac:dyDescent="0.35">
      <c r="A79" s="126" t="s">
        <v>112</v>
      </c>
      <c r="B79" s="112" t="s">
        <v>188</v>
      </c>
      <c r="C79" s="130" t="s">
        <v>43</v>
      </c>
      <c r="D79" s="151">
        <v>1</v>
      </c>
      <c r="E79" s="116"/>
      <c r="F79" s="118"/>
      <c r="G79" s="119"/>
      <c r="H79" s="116"/>
      <c r="I79" s="118"/>
      <c r="J79" s="120"/>
    </row>
    <row r="80" spans="1:10" s="4" customFormat="1" ht="33.75" thickBot="1" x14ac:dyDescent="0.35">
      <c r="A80" s="126" t="s">
        <v>113</v>
      </c>
      <c r="B80" s="112" t="s">
        <v>189</v>
      </c>
      <c r="C80" s="130" t="s">
        <v>43</v>
      </c>
      <c r="D80" s="151">
        <v>2</v>
      </c>
      <c r="E80" s="116"/>
      <c r="F80" s="118"/>
      <c r="G80" s="119"/>
      <c r="H80" s="116"/>
      <c r="I80" s="118"/>
      <c r="J80" s="120"/>
    </row>
    <row r="81" spans="1:46" s="4" customFormat="1" ht="33.75" thickBot="1" x14ac:dyDescent="0.35">
      <c r="A81" s="126" t="s">
        <v>114</v>
      </c>
      <c r="B81" s="112" t="s">
        <v>190</v>
      </c>
      <c r="C81" s="130" t="s">
        <v>43</v>
      </c>
      <c r="D81" s="151">
        <v>1</v>
      </c>
      <c r="E81" s="116"/>
      <c r="F81" s="118"/>
      <c r="G81" s="119"/>
      <c r="H81" s="116"/>
      <c r="I81" s="118"/>
      <c r="J81" s="120"/>
    </row>
    <row r="82" spans="1:46" s="4" customFormat="1" ht="33.75" thickBot="1" x14ac:dyDescent="0.35">
      <c r="A82" s="126" t="s">
        <v>115</v>
      </c>
      <c r="B82" s="112" t="s">
        <v>191</v>
      </c>
      <c r="C82" s="130" t="s">
        <v>43</v>
      </c>
      <c r="D82" s="151">
        <v>2</v>
      </c>
      <c r="E82" s="116"/>
      <c r="F82" s="118"/>
      <c r="G82" s="119"/>
      <c r="H82" s="116"/>
      <c r="I82" s="118"/>
      <c r="J82" s="120"/>
    </row>
    <row r="83" spans="1:46" s="4" customFormat="1" ht="33.75" thickBot="1" x14ac:dyDescent="0.35">
      <c r="A83" s="126" t="s">
        <v>116</v>
      </c>
      <c r="B83" s="112" t="s">
        <v>192</v>
      </c>
      <c r="C83" s="130" t="s">
        <v>43</v>
      </c>
      <c r="D83" s="151">
        <v>3</v>
      </c>
      <c r="E83" s="116"/>
      <c r="F83" s="118"/>
      <c r="G83" s="119"/>
      <c r="H83" s="116"/>
      <c r="I83" s="118"/>
      <c r="J83" s="120"/>
    </row>
    <row r="84" spans="1:46" s="4" customFormat="1" ht="33.75" thickBot="1" x14ac:dyDescent="0.35">
      <c r="A84" s="126" t="s">
        <v>117</v>
      </c>
      <c r="B84" s="112" t="s">
        <v>193</v>
      </c>
      <c r="C84" s="130" t="s">
        <v>43</v>
      </c>
      <c r="D84" s="151">
        <v>2</v>
      </c>
      <c r="E84" s="116"/>
      <c r="F84" s="118"/>
      <c r="G84" s="119"/>
      <c r="H84" s="116"/>
      <c r="I84" s="118"/>
      <c r="J84" s="120"/>
    </row>
    <row r="85" spans="1:46" s="4" customFormat="1" ht="33.75" thickBot="1" x14ac:dyDescent="0.35">
      <c r="A85" s="126" t="s">
        <v>118</v>
      </c>
      <c r="B85" s="112" t="s">
        <v>194</v>
      </c>
      <c r="C85" s="130" t="s">
        <v>43</v>
      </c>
      <c r="D85" s="151">
        <v>1</v>
      </c>
      <c r="E85" s="116"/>
      <c r="F85" s="118"/>
      <c r="G85" s="119"/>
      <c r="H85" s="116"/>
      <c r="I85" s="118"/>
      <c r="J85" s="120"/>
    </row>
    <row r="86" spans="1:46" s="4" customFormat="1" ht="33.75" thickBot="1" x14ac:dyDescent="0.35">
      <c r="A86" s="126" t="s">
        <v>119</v>
      </c>
      <c r="B86" s="112" t="s">
        <v>195</v>
      </c>
      <c r="C86" s="130" t="s">
        <v>43</v>
      </c>
      <c r="D86" s="150">
        <v>1</v>
      </c>
      <c r="E86" s="116"/>
      <c r="F86" s="118"/>
      <c r="G86" s="119"/>
      <c r="H86" s="116"/>
      <c r="I86" s="118"/>
      <c r="J86" s="120"/>
    </row>
    <row r="87" spans="1:46" s="4" customFormat="1" ht="33.75" thickBot="1" x14ac:dyDescent="0.35">
      <c r="A87" s="126" t="s">
        <v>120</v>
      </c>
      <c r="B87" s="112" t="s">
        <v>196</v>
      </c>
      <c r="C87" s="130" t="s">
        <v>43</v>
      </c>
      <c r="D87" s="151">
        <v>1</v>
      </c>
      <c r="E87" s="116"/>
      <c r="F87" s="118"/>
      <c r="G87" s="119"/>
      <c r="H87" s="116"/>
      <c r="I87" s="118"/>
      <c r="J87" s="120"/>
    </row>
    <row r="88" spans="1:46" s="4" customFormat="1" ht="33.75" thickBot="1" x14ac:dyDescent="0.35">
      <c r="A88" s="126" t="s">
        <v>121</v>
      </c>
      <c r="B88" s="112" t="s">
        <v>197</v>
      </c>
      <c r="C88" s="130" t="s">
        <v>43</v>
      </c>
      <c r="D88" s="151">
        <v>1</v>
      </c>
      <c r="E88" s="116"/>
      <c r="F88" s="118"/>
      <c r="G88" s="119"/>
      <c r="H88" s="116"/>
      <c r="I88" s="118"/>
      <c r="J88" s="120"/>
    </row>
    <row r="89" spans="1:46" s="4" customFormat="1" ht="33.75" thickBot="1" x14ac:dyDescent="0.35">
      <c r="A89" s="126" t="s">
        <v>122</v>
      </c>
      <c r="B89" s="112" t="s">
        <v>198</v>
      </c>
      <c r="C89" s="130" t="s">
        <v>43</v>
      </c>
      <c r="D89" s="151">
        <v>1</v>
      </c>
      <c r="E89" s="116"/>
      <c r="F89" s="118"/>
      <c r="G89" s="119"/>
      <c r="H89" s="116"/>
      <c r="I89" s="118"/>
      <c r="J89" s="120"/>
    </row>
    <row r="90" spans="1:46" s="4" customFormat="1" ht="33.75" thickBot="1" x14ac:dyDescent="0.35">
      <c r="A90" s="126" t="s">
        <v>123</v>
      </c>
      <c r="B90" s="112" t="s">
        <v>199</v>
      </c>
      <c r="C90" s="130" t="s">
        <v>43</v>
      </c>
      <c r="D90" s="151">
        <v>5</v>
      </c>
      <c r="E90" s="116"/>
      <c r="F90" s="118"/>
      <c r="G90" s="119"/>
      <c r="H90" s="116"/>
      <c r="I90" s="118"/>
      <c r="J90" s="120"/>
    </row>
    <row r="91" spans="1:46" s="4" customFormat="1" ht="33.75" thickBot="1" x14ac:dyDescent="0.35">
      <c r="A91" s="126" t="s">
        <v>124</v>
      </c>
      <c r="B91" s="112" t="s">
        <v>200</v>
      </c>
      <c r="C91" s="130" t="s">
        <v>43</v>
      </c>
      <c r="D91" s="151">
        <v>1</v>
      </c>
      <c r="E91" s="116"/>
      <c r="F91" s="118"/>
      <c r="G91" s="119"/>
      <c r="H91" s="116"/>
      <c r="I91" s="118"/>
      <c r="J91" s="120"/>
    </row>
    <row r="92" spans="1:46" s="4" customFormat="1" ht="33.75" thickBot="1" x14ac:dyDescent="0.35">
      <c r="A92" s="138" t="s">
        <v>125</v>
      </c>
      <c r="B92" s="139" t="s">
        <v>201</v>
      </c>
      <c r="C92" s="140" t="s">
        <v>43</v>
      </c>
      <c r="D92" s="152">
        <v>1</v>
      </c>
      <c r="E92" s="141"/>
      <c r="F92" s="142"/>
      <c r="G92" s="143"/>
      <c r="H92" s="141"/>
      <c r="I92" s="142"/>
      <c r="J92" s="144"/>
    </row>
    <row r="93" spans="1:46" s="28" customFormat="1" ht="12.75" x14ac:dyDescent="0.2">
      <c r="A93" s="59"/>
      <c r="B93" s="60" t="s">
        <v>27</v>
      </c>
      <c r="C93" s="61"/>
      <c r="D93" s="61"/>
      <c r="E93" s="62"/>
      <c r="F93" s="63"/>
      <c r="G93" s="64"/>
      <c r="H93" s="65"/>
      <c r="I93" s="63"/>
      <c r="J93" s="66">
        <f>SUM(H19:H19)</f>
        <v>0</v>
      </c>
      <c r="K93" s="26"/>
      <c r="L93" s="26"/>
      <c r="M93" s="26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</row>
    <row r="94" spans="1:46" s="28" customFormat="1" ht="12.75" x14ac:dyDescent="0.2">
      <c r="A94" s="40"/>
      <c r="B94" s="41" t="s">
        <v>28</v>
      </c>
      <c r="C94" s="42"/>
      <c r="D94" s="43"/>
      <c r="E94" s="25"/>
      <c r="F94" s="23"/>
      <c r="G94" s="24"/>
      <c r="H94" s="25"/>
      <c r="I94" s="23"/>
      <c r="J94" s="49">
        <f>SUM(I19:I19)</f>
        <v>0</v>
      </c>
      <c r="K94" s="26"/>
      <c r="L94" s="26"/>
      <c r="M94" s="26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</row>
    <row r="95" spans="1:46" s="28" customFormat="1" ht="13.5" thickBot="1" x14ac:dyDescent="0.25">
      <c r="A95" s="44"/>
      <c r="B95" s="45" t="s">
        <v>29</v>
      </c>
      <c r="C95" s="46"/>
      <c r="D95" s="47"/>
      <c r="E95" s="29"/>
      <c r="F95" s="30"/>
      <c r="G95" s="31"/>
      <c r="H95" s="29"/>
      <c r="I95" s="30"/>
      <c r="J95" s="50">
        <f>J93+J94</f>
        <v>0</v>
      </c>
      <c r="K95" s="32"/>
      <c r="L95" s="32"/>
      <c r="M95" s="32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</row>
    <row r="96" spans="1:46" s="35" customFormat="1" x14ac:dyDescent="0.3">
      <c r="A96" s="86"/>
      <c r="B96" s="68"/>
      <c r="C96" s="69"/>
      <c r="D96" s="70"/>
      <c r="E96" s="69"/>
      <c r="F96" s="69"/>
      <c r="G96" s="69"/>
      <c r="H96" s="69"/>
      <c r="I96" s="69"/>
      <c r="J96" s="69"/>
      <c r="K96" s="36"/>
      <c r="L96" s="36"/>
      <c r="M96" s="36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spans="1:46" s="35" customFormat="1" x14ac:dyDescent="0.3">
      <c r="A97" s="86"/>
      <c r="B97" s="68"/>
      <c r="C97" s="69"/>
      <c r="D97" s="70"/>
      <c r="E97" s="69"/>
      <c r="F97" s="69"/>
      <c r="G97" s="69"/>
      <c r="H97" s="69"/>
      <c r="I97" s="69"/>
      <c r="J97" s="69"/>
      <c r="K97" s="36"/>
      <c r="L97" s="36"/>
      <c r="M97" s="36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spans="1:46" s="35" customFormat="1" x14ac:dyDescent="0.3">
      <c r="A98" s="87"/>
      <c r="B98" s="88"/>
      <c r="C98" s="89"/>
      <c r="D98" s="90"/>
      <c r="E98" s="89"/>
      <c r="F98" s="89"/>
      <c r="G98" s="89"/>
      <c r="H98" s="89"/>
      <c r="I98" s="89"/>
      <c r="J98" s="89"/>
      <c r="K98" s="36"/>
      <c r="L98" s="36"/>
      <c r="M98" s="36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spans="1:46" s="35" customFormat="1" x14ac:dyDescent="0.3">
      <c r="A99" s="91">
        <v>1</v>
      </c>
      <c r="B99" s="92" t="s">
        <v>30</v>
      </c>
      <c r="C99" s="93"/>
      <c r="D99" s="94"/>
      <c r="E99" s="93"/>
      <c r="F99" s="93"/>
      <c r="G99" s="93"/>
      <c r="H99" s="93"/>
      <c r="I99" s="93"/>
      <c r="J99" s="93"/>
      <c r="K99" s="36"/>
      <c r="L99" s="36"/>
      <c r="M99" s="36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spans="1:46" s="35" customFormat="1" x14ac:dyDescent="0.3">
      <c r="A100" s="91">
        <v>2</v>
      </c>
      <c r="B100" s="92" t="s">
        <v>23</v>
      </c>
      <c r="C100" s="93"/>
      <c r="D100" s="94"/>
      <c r="E100" s="93"/>
      <c r="F100" s="93"/>
      <c r="G100" s="93"/>
      <c r="H100" s="93"/>
      <c r="I100" s="93"/>
      <c r="J100" s="93"/>
      <c r="K100" s="36"/>
      <c r="L100" s="36"/>
      <c r="M100" s="36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spans="1:46" s="35" customFormat="1" x14ac:dyDescent="0.3">
      <c r="A101" s="91">
        <v>3</v>
      </c>
      <c r="B101" s="92" t="s">
        <v>11</v>
      </c>
      <c r="C101" s="93"/>
      <c r="D101" s="94"/>
      <c r="E101" s="93"/>
      <c r="F101" s="93"/>
      <c r="G101" s="93"/>
      <c r="H101" s="93"/>
      <c r="I101" s="93"/>
      <c r="J101" s="93"/>
      <c r="K101" s="36"/>
      <c r="L101" s="36"/>
      <c r="M101" s="36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spans="1:46" s="35" customFormat="1" x14ac:dyDescent="0.3">
      <c r="A102" s="91"/>
      <c r="B102" s="95" t="s">
        <v>20</v>
      </c>
      <c r="C102" s="93"/>
      <c r="D102" s="94"/>
      <c r="E102" s="93"/>
      <c r="F102" s="93"/>
      <c r="G102" s="93"/>
      <c r="H102" s="93"/>
      <c r="I102" s="93"/>
      <c r="J102" s="93"/>
      <c r="K102" s="36"/>
      <c r="L102" s="36"/>
      <c r="M102" s="36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spans="1:46" s="4" customFormat="1" x14ac:dyDescent="0.3">
      <c r="A103" s="91" t="s">
        <v>12</v>
      </c>
      <c r="B103" s="92" t="s">
        <v>15</v>
      </c>
      <c r="C103" s="93"/>
      <c r="D103" s="94"/>
      <c r="E103" s="93"/>
      <c r="F103" s="93"/>
      <c r="G103" s="93"/>
      <c r="H103" s="93"/>
      <c r="I103" s="93"/>
      <c r="J103" s="93"/>
      <c r="K103" s="36"/>
      <c r="L103" s="36"/>
      <c r="M103" s="36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</row>
    <row r="104" spans="1:46" s="4" customFormat="1" x14ac:dyDescent="0.3">
      <c r="A104" s="91" t="s">
        <v>12</v>
      </c>
      <c r="B104" s="92" t="s">
        <v>14</v>
      </c>
      <c r="C104" s="93"/>
      <c r="D104" s="94"/>
      <c r="E104" s="93"/>
      <c r="F104" s="93"/>
      <c r="G104" s="93"/>
      <c r="H104" s="93"/>
      <c r="I104" s="93"/>
      <c r="J104" s="93"/>
      <c r="K104" s="36"/>
      <c r="L104" s="36"/>
      <c r="M104" s="36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</row>
    <row r="105" spans="1:46" s="4" customFormat="1" x14ac:dyDescent="0.3">
      <c r="A105" s="91" t="s">
        <v>12</v>
      </c>
      <c r="B105" s="92" t="s">
        <v>19</v>
      </c>
      <c r="C105" s="93"/>
      <c r="D105" s="94"/>
      <c r="E105" s="93"/>
      <c r="F105" s="93"/>
      <c r="G105" s="93"/>
      <c r="H105" s="93"/>
      <c r="I105" s="93"/>
      <c r="J105" s="93"/>
      <c r="K105" s="36"/>
      <c r="L105" s="36"/>
      <c r="M105" s="36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</row>
    <row r="106" spans="1:46" s="4" customFormat="1" x14ac:dyDescent="0.3">
      <c r="A106" s="91" t="s">
        <v>12</v>
      </c>
      <c r="B106" s="92" t="s">
        <v>46</v>
      </c>
      <c r="C106" s="93"/>
      <c r="D106" s="94"/>
      <c r="E106" s="93"/>
      <c r="F106" s="93"/>
      <c r="G106" s="93"/>
      <c r="H106" s="93"/>
      <c r="I106" s="93"/>
      <c r="J106" s="93"/>
      <c r="K106" s="36"/>
      <c r="L106" s="36"/>
      <c r="M106" s="36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</row>
    <row r="107" spans="1:46" s="4" customFormat="1" x14ac:dyDescent="0.3">
      <c r="A107" s="91" t="s">
        <v>12</v>
      </c>
      <c r="B107" s="92" t="s">
        <v>13</v>
      </c>
      <c r="C107" s="93"/>
      <c r="D107" s="94"/>
      <c r="E107" s="93"/>
      <c r="F107" s="93"/>
      <c r="G107" s="93"/>
      <c r="H107" s="93"/>
      <c r="I107" s="93"/>
      <c r="J107" s="93"/>
      <c r="K107" s="36"/>
      <c r="L107" s="36"/>
      <c r="M107" s="36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</row>
    <row r="108" spans="1:46" s="4" customFormat="1" x14ac:dyDescent="0.3">
      <c r="A108" s="91" t="s">
        <v>12</v>
      </c>
      <c r="B108" s="92" t="s">
        <v>18</v>
      </c>
      <c r="C108" s="93"/>
      <c r="D108" s="94"/>
      <c r="E108" s="93"/>
      <c r="F108" s="93"/>
      <c r="G108" s="93"/>
      <c r="H108" s="93"/>
      <c r="I108" s="93"/>
      <c r="J108" s="93"/>
      <c r="K108" s="36"/>
      <c r="L108" s="36"/>
      <c r="M108" s="36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</row>
    <row r="109" spans="1:46" s="4" customFormat="1" x14ac:dyDescent="0.3">
      <c r="A109" s="91" t="s">
        <v>12</v>
      </c>
      <c r="B109" s="171" t="s">
        <v>16</v>
      </c>
      <c r="C109" s="171"/>
      <c r="D109" s="171"/>
      <c r="E109" s="171"/>
      <c r="F109" s="171"/>
      <c r="G109" s="171"/>
      <c r="H109" s="171"/>
      <c r="I109" s="93"/>
      <c r="J109" s="93"/>
      <c r="K109" s="36"/>
      <c r="L109" s="36"/>
      <c r="M109" s="36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</row>
    <row r="110" spans="1:46" s="4" customFormat="1" ht="16.5" customHeight="1" x14ac:dyDescent="0.3">
      <c r="A110" s="96" t="s">
        <v>12</v>
      </c>
      <c r="B110" s="171" t="s">
        <v>24</v>
      </c>
      <c r="C110" s="171"/>
      <c r="D110" s="171"/>
      <c r="E110" s="171"/>
      <c r="F110" s="171"/>
      <c r="G110" s="171"/>
      <c r="H110" s="171"/>
      <c r="I110" s="97"/>
      <c r="J110" s="97"/>
      <c r="K110" s="36"/>
      <c r="L110" s="36"/>
      <c r="M110" s="36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</row>
    <row r="111" spans="1:46" s="4" customFormat="1" x14ac:dyDescent="0.3">
      <c r="A111" s="1"/>
      <c r="B111" s="2"/>
      <c r="C111" s="98"/>
      <c r="D111" s="99"/>
      <c r="E111" s="3"/>
      <c r="F111" s="3"/>
      <c r="H111" s="5"/>
      <c r="I111" s="5"/>
      <c r="J111" s="5"/>
      <c r="K111" s="36"/>
      <c r="L111" s="36"/>
      <c r="M111" s="36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</row>
    <row r="112" spans="1:46" s="4" customFormat="1" x14ac:dyDescent="0.3">
      <c r="A112" s="100"/>
      <c r="B112" s="101" t="s">
        <v>31</v>
      </c>
      <c r="C112" s="102"/>
      <c r="D112" s="169" t="s">
        <v>17</v>
      </c>
      <c r="E112" s="169"/>
      <c r="F112" s="169"/>
      <c r="G112" s="103"/>
      <c r="H112" s="170" t="s">
        <v>10</v>
      </c>
      <c r="I112" s="170"/>
      <c r="J112" s="170"/>
      <c r="K112" s="36"/>
      <c r="L112" s="36"/>
      <c r="M112" s="36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</row>
    <row r="113" spans="1:46" s="4" customFormat="1" x14ac:dyDescent="0.3">
      <c r="A113" s="100"/>
      <c r="B113" s="104"/>
      <c r="C113" s="105"/>
      <c r="D113" s="106"/>
      <c r="E113" s="107"/>
      <c r="F113" s="107"/>
      <c r="G113" s="108"/>
      <c r="H113" s="109"/>
      <c r="I113" s="109"/>
      <c r="J113" s="109"/>
      <c r="K113" s="36"/>
      <c r="L113" s="36"/>
      <c r="M113" s="36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</row>
    <row r="114" spans="1:46" s="4" customFormat="1" x14ac:dyDescent="0.3">
      <c r="A114" s="6"/>
      <c r="B114" s="110" t="s">
        <v>32</v>
      </c>
      <c r="C114" s="7"/>
      <c r="D114" s="111"/>
      <c r="E114" s="7"/>
      <c r="F114" s="7"/>
      <c r="G114" s="7"/>
      <c r="H114" s="7"/>
      <c r="I114" s="7"/>
      <c r="J114" s="7"/>
      <c r="K114" s="36"/>
      <c r="L114" s="36"/>
      <c r="M114" s="36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</row>
  </sheetData>
  <sheetProtection selectLockedCells="1"/>
  <mergeCells count="19">
    <mergeCell ref="D112:F112"/>
    <mergeCell ref="H112:J112"/>
    <mergeCell ref="B110:H110"/>
    <mergeCell ref="B109:H109"/>
    <mergeCell ref="E14:J14"/>
    <mergeCell ref="A1:J1"/>
    <mergeCell ref="G2:J2"/>
    <mergeCell ref="H15:J15"/>
    <mergeCell ref="E15:G15"/>
    <mergeCell ref="E10:J10"/>
    <mergeCell ref="E11:J11"/>
    <mergeCell ref="B8:I8"/>
    <mergeCell ref="A10:D14"/>
    <mergeCell ref="E12:J12"/>
    <mergeCell ref="E13:J13"/>
    <mergeCell ref="A15:A16"/>
    <mergeCell ref="B15:B16"/>
    <mergeCell ref="C15:C16"/>
    <mergeCell ref="D15:D16"/>
  </mergeCells>
  <phoneticPr fontId="0" type="noConversion"/>
  <printOptions horizontalCentered="1"/>
  <pageMargins left="0.25" right="0.25" top="0.75" bottom="0.75" header="0.3" footer="0.3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ВОРметалл</vt:lpstr>
      <vt:lpstr>ВОРметалл!Область_печати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argroup km000103</cp:lastModifiedBy>
  <cp:lastPrinted>2024-02-16T11:46:43Z</cp:lastPrinted>
  <dcterms:created xsi:type="dcterms:W3CDTF">1996-10-08T23:32:33Z</dcterms:created>
  <dcterms:modified xsi:type="dcterms:W3CDTF">2024-04-22T08:33:26Z</dcterms:modified>
</cp:coreProperties>
</file>